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an-baptiste.caverne/Downloads/Dossier récap 14/"/>
    </mc:Choice>
  </mc:AlternateContent>
  <xr:revisionPtr revIDLastSave="0" documentId="13_ncr:1_{A99C1061-041B-E84B-B634-3ABE60E20629}" xr6:coauthVersionLast="47" xr6:coauthVersionMax="47" xr10:uidLastSave="{00000000-0000-0000-0000-000000000000}"/>
  <bookViews>
    <workbookView xWindow="0" yWindow="660" windowWidth="34560" windowHeight="20240" activeTab="1" xr2:uid="{220D078A-66AC-4DAB-9F11-66CFE8D6F230}"/>
  </bookViews>
  <sheets>
    <sheet name="Tableaux croisés dynamiques" sheetId="1" r:id="rId1"/>
    <sheet name="Tableau de bord" sheetId="2" r:id="rId2"/>
  </sheets>
  <definedNames>
    <definedName name="Segment_Catégorie">#N/A</definedName>
    <definedName name="Segment_Nom_du_Client">#N/A</definedName>
    <definedName name="Segment_Produit">#N/A</definedName>
    <definedName name="Segment_Région">#N/A</definedName>
  </definedNames>
  <calcPr calcId="191029"/>
  <pivotCaches>
    <pivotCache cacheId="0" r:id="rId3"/>
    <pivotCache cacheId="1" r:id="rId4"/>
    <pivotCache cacheId="2" r:id="rId5"/>
    <pivotCache cacheId="3" r:id="rId6"/>
    <pivotCache cacheId="4" r:id="rId7"/>
  </pivotCaches>
  <extLst>
    <ext xmlns:x14="http://schemas.microsoft.com/office/spreadsheetml/2009/9/main" uri="{876F7934-8845-4945-9796-88D515C7AA90}">
      <x14:pivotCaches>
        <pivotCache cacheId="5" r:id="rId8"/>
      </x14:pivotCaches>
    </ex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nnées mensuelles_b0c7c075-5992-4e09-b64f-db39c96521c4" name="Données mensuelles" connection="Requête - Données mensuelles"/>
          <x15:modelTable id="Données_clients_e7b68de2-fe6b-4076-9358-b82575c1fe02" name="Données_clients" connection="Requête - Données_clients"/>
          <x15:modelTable id="Tableau_des_cat_gories_et_produ_1ec3a7da-03a2-4bea-869d-fb68f4770be9" name="Tableau_des_cat_gories_et_produ" connection="Requête - Tableau_des_cat_gories_et_produ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" i="1" l="1"/>
  <c r="M6" i="1"/>
  <c r="M11" i="1"/>
  <c r="M12" i="1" l="1"/>
  <c r="M1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1B71F4-9746-4FFC-B101-A1114B63CAD6}" name="Requête - Données mensuelles" description="Connexion à la requête « Données mensuelles » dans le classeur." type="100" refreshedVersion="8" minRefreshableVersion="5" background="1" saveData="1">
    <extLst>
      <ext xmlns:x15="http://schemas.microsoft.com/office/spreadsheetml/2010/11/main" uri="{DE250136-89BD-433C-8126-D09CA5730AF9}">
        <x15:connection id="73615a4b-5d61-43b3-b9af-760a29b1dc92"/>
      </ext>
    </extLst>
  </connection>
  <connection id="2" xr16:uid="{C1317821-3EFB-4461-89CB-BBA855473447}" name="Requête - Données_clients" description="Connexion à la requête « Données_clients » dans le classeur." type="100" refreshedVersion="8" minRefreshableVersion="5">
    <extLst>
      <ext xmlns:x15="http://schemas.microsoft.com/office/spreadsheetml/2010/11/main" uri="{DE250136-89BD-433C-8126-D09CA5730AF9}">
        <x15:connection id="fe9863e4-9c30-4bf0-939c-6749bbf973e6"/>
      </ext>
    </extLst>
  </connection>
  <connection id="3" xr16:uid="{8C30FBB7-68A8-43AA-9972-70F134438A3D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4" xr16:uid="{5D01FF45-0C82-40C1-B635-6B9C3E219EEF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5" xr16:uid="{35F76C82-9F40-416E-A1BF-644E53789A11}" name="Requête - Tableau_des_cat_gories_et_produ" description="Connexion à la requête « Tableau_des_cat_gories_et_produ » dans le classeur." type="100" refreshedVersion="8" minRefreshableVersion="5">
    <extLst>
      <ext xmlns:x15="http://schemas.microsoft.com/office/spreadsheetml/2010/11/main" uri="{DE250136-89BD-433C-8126-D09CA5730AF9}">
        <x15:connection id="7111239c-63a4-485a-8f67-3881985cce77"/>
      </ext>
    </extLst>
  </connection>
  <connection id="6" xr16:uid="{9247057C-27A6-4EF1-996C-2C28B97306A3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7" xr16:uid="{12DD2CF6-AD6B-4E40-99CE-676AFB71FBBC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8" xr16:uid="{42D4D376-B344-4572-AADF-F41FA3659DF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<sst xmlns="http://schemas.openxmlformats.org/spreadsheetml/2006/main" count="91" uniqueCount="85">
  <si>
    <t>Somme de Marge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</si>
  <si>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</si>
  <si>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</si>
  <si>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</si>
  <si>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</si>
  <si>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</si>
  <si>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</si>
  <si>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</si>
  <si>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</si>
  <si>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</si>
  <si>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</si>
  <si>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Étiquettes de lignes</t>
  </si>
  <si>
    <t>Somme de CA généré</t>
  </si>
  <si>
    <t>Compagnie Efficience</t>
  </si>
  <si>
    <t>Convergence</t>
  </si>
  <si>
    <t>Innovation Plus</t>
  </si>
  <si>
    <t>Power Solutions</t>
  </si>
  <si>
    <t>Solutions Futuristes</t>
  </si>
  <si>
    <t>Accessoires de sport</t>
  </si>
  <si>
    <t>Somme de Quantité</t>
  </si>
  <si>
    <t>Catégorie</t>
  </si>
  <si>
    <t>Produit</t>
  </si>
  <si>
    <t>ID_PROD</t>
  </si>
  <si>
    <t>PRD_19</t>
  </si>
  <si>
    <t>PRD_20</t>
  </si>
  <si>
    <t>PRD_21</t>
  </si>
  <si>
    <t>PRD_22</t>
  </si>
  <si>
    <t>PRD_23</t>
  </si>
  <si>
    <t>PRD_24</t>
  </si>
  <si>
    <t>Goal</t>
  </si>
  <si>
    <t>Généré</t>
  </si>
  <si>
    <t>Manquant</t>
  </si>
  <si>
    <t>Partenaire Future</t>
  </si>
  <si>
    <t>Partenaires Connect</t>
  </si>
  <si>
    <t>Technologies Vertes</t>
  </si>
  <si>
    <t>Solutions Agiles</t>
  </si>
  <si>
    <t>Groupe Terra</t>
  </si>
  <si>
    <t>Société Innovatech</t>
  </si>
  <si>
    <t>Nexa Solutions</t>
  </si>
  <si>
    <t>Agence Dynamic</t>
  </si>
  <si>
    <t>Dynamic Entreprises</t>
  </si>
  <si>
    <t>Réseau Expertise</t>
  </si>
  <si>
    <t>World Commerce</t>
  </si>
  <si>
    <t>Groupe Progress</t>
  </si>
  <si>
    <t>Essor Digital</t>
  </si>
  <si>
    <t>Optimum Industries</t>
  </si>
  <si>
    <t>Alpha Industries</t>
  </si>
  <si>
    <t>Services Global</t>
  </si>
  <si>
    <t>Vision Group</t>
  </si>
  <si>
    <t>Entreprise Alpha</t>
  </si>
  <si>
    <t>Solutions Techniques</t>
  </si>
  <si>
    <t>Électronique grand public</t>
  </si>
  <si>
    <t>Matériel informatique</t>
  </si>
  <si>
    <t>Mobilier de bureau</t>
  </si>
  <si>
    <t>Produits de santé et bien-être</t>
  </si>
  <si>
    <t>Produits pour animaux de compagnie</t>
  </si>
  <si>
    <t>PRD_10</t>
  </si>
  <si>
    <t>PRD_11</t>
  </si>
  <si>
    <t>PRD_12</t>
  </si>
  <si>
    <t>PRD_13</t>
  </si>
  <si>
    <t>PRD_14</t>
  </si>
  <si>
    <t>PRD_15</t>
  </si>
  <si>
    <t>PRD_16</t>
  </si>
  <si>
    <t>PRD_17</t>
  </si>
  <si>
    <t>PRD_18</t>
  </si>
  <si>
    <t>PRD_2</t>
  </si>
  <si>
    <t>PRD_25</t>
  </si>
  <si>
    <t>PRD_26</t>
  </si>
  <si>
    <t>PRD_27</t>
  </si>
  <si>
    <t>PRD_28</t>
  </si>
  <si>
    <t>PRD_29</t>
  </si>
  <si>
    <t>PRD_3</t>
  </si>
  <si>
    <t>PRD_30</t>
  </si>
  <si>
    <t>PRD_31</t>
  </si>
  <si>
    <t>PRD_32</t>
  </si>
  <si>
    <t>PRD_33</t>
  </si>
  <si>
    <t>PRD_34</t>
  </si>
  <si>
    <t>PRD_35</t>
  </si>
  <si>
    <t>PRD_36</t>
  </si>
  <si>
    <t>PRD_4</t>
  </si>
  <si>
    <t>PRD_5</t>
  </si>
  <si>
    <t>PRD_6</t>
  </si>
  <si>
    <t>PRD_7</t>
  </si>
  <si>
    <t>PRD_8</t>
  </si>
  <si>
    <t>PRD_9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</si>
</sst>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\ &quot;€&quot;_-;\-* #,##0\ &quot;€&quot;_-;_-* &quot;-&quot;??\ &quot;€&quot;_-;_-@_-"/>
    <numFmt numFmtId="166" formatCode="_-* #,##0_-;\-* #,##0_-;_-* &quot;-&quot;??_-;_-@_-"/>
    <numFmt numFmtId="167" formatCode="0.0%"/>
    <numFmt numFmtId="168" formatCode="#,##0,&quot;K€&quot;\ 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167" fontId="0" fillId="0" borderId="0" xfId="2" applyNumberFormat="1" applyFont="1"/>
    <xf numFmtId="168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14"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8" formatCode="#,##0,&quot;K€&quot;\ "/>
    </dxf>
    <dxf>
      <numFmt numFmtId="169" formatCode="#,##0\ &quot;€&quot;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6" formatCode="_-* #,##0_-;\-* #,##0_-;_-* &quot;-&quot;??_-;_-@_-"/>
    </dxf>
    <dxf>
      <numFmt numFmtId="166" formatCode="_-* #,##0_-;\-* #,##0_-;_-* &quot;-&quot;??_-;_-@_-"/>
    </dxf>
  </dxfs>
  <tableStyles count="0" defaultTableStyle="TableStyleMedium2" defaultPivotStyle="PivotStyleLight16"/>
  <colors>
    <mruColors>
      <color rgb="FFE61E2B"/>
      <color rgb="FFDCEAF7"/>
      <color rgb="FFAE1D22"/>
      <color rgb="FFF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microsoft.com/office/2007/relationships/slicerCache" Target="slicerCaches/slicerCache4.xml"/><Relationship Id="rId1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microsoft.com/office/2007/relationships/slicerCache" Target="slicerCaches/slicerCache3.xml"/><Relationship Id="rId5" Type="http://schemas.openxmlformats.org/officeDocument/2006/relationships/pivotCacheDefinition" Target="pivotCache/pivotCacheDefinition3.xml"/><Relationship Id="rId15" Type="http://schemas.openxmlformats.org/officeDocument/2006/relationships/styles" Target="styles.xml"/><Relationship Id="rId10" Type="http://schemas.microsoft.com/office/2007/relationships/slicerCache" Target="slicerCaches/slicerCache2.xml"/><Relationship Id="rId19" Type="http://schemas.openxmlformats.org/officeDocument/2006/relationships/customXml" Target="../customXml/item1.xml"/><Relationship Id="rId4" Type="http://schemas.openxmlformats.org/officeDocument/2006/relationships/pivotCacheDefinition" Target="pivotCache/pivotCacheDefinition2.xml"/><Relationship Id="rId9" Type="http://schemas.microsoft.com/office/2007/relationships/slicerCache" Target="slicerCaches/slicerCache1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[Cas2_Données_combinées.xlsx]Tableaux croisés dynamiques!Tableau croisé dynamique3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E61E2B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'Tableaux croisés dynamiques'!$J$2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E61E2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'Tableaux croisés dynamiques'!$H$3:$I$9</c:f>
              <c:strCache>
                <c:ptCount val="6"/>
                <c:pt idx="0">
                  <c:v>Accessoires de sport</c:v>
                </c:pt>
                <c:pt idx="1">
                  <c:v>Électronique grand public</c:v>
                </c:pt>
                <c:pt idx="2">
                  <c:v>Matériel informatique</c:v>
                </c:pt>
                <c:pt idx="3">
                  <c:v>Mobilier de bureau</c:v>
                </c:pt>
                <c:pt idx="4">
                  <c:v>Produits de santé et bien-être</c:v>
                </c:pt>
                <c:pt idx="5">
                  <c:v>Produits pour animaux de compagnie</c:v>
                </c:pt>
              </c:strCache>
            </c:strRef>
          </c:cat>
          <c:val>
            <c:numRef>
              <c:f>'Tableaux croisés dynamiques'!$J$3:$J$9</c:f>
              <c:numCache>
                <c:formatCode>_-* #\ ##0_-;\-* #\ ##0_-;_-* "-"??_-;_-@_-</c:formatCode>
                <c:ptCount val="6"/>
                <c:pt idx="0">
                  <c:v>37959</c:v>
                </c:pt>
                <c:pt idx="1">
                  <c:v>32731</c:v>
                </c:pt>
                <c:pt idx="2">
                  <c:v>35175</c:v>
                </c:pt>
                <c:pt idx="3">
                  <c:v>37790</c:v>
                </c:pt>
                <c:pt idx="4">
                  <c:v>36956</c:v>
                </c:pt>
                <c:pt idx="5">
                  <c:v>40301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0-42ED-981D-B43FB0109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4146976"/>
        <c:axId val="1224138816"/>
      </c:barChart>
      <c:catAx>
        <c:axId val="122414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4138816"/>
        <c:crosses val="autoZero"/>
        <c:auto val="1"/>
        <c:lblAlgn val="ctr"/>
        <c:lblOffset val="100"/>
        <c:noMultiLvlLbl val="1"/>
      </c:catAx>
      <c:valAx>
        <c:axId val="1224138816"/>
        <c:scaling>
          <c:orientation val="minMax"/>
        </c:scaling>
        <c:delete val="1"/>
        <c:axPos val="l"/>
        <c:numFmt formatCode="_-* #\ ##0_-;\-* #\ ##0_-;_-* &quot;-&quot;??_-;_-@_-" sourceLinked="1"/>
        <c:majorTickMark val="none"/>
        <c:minorTickMark val="none"/>
        <c:tickLblPos val="nextTo"/>
        <c:crossAx val="122414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[Cas2_Données_combinées.xlsx]Tableaux croisés dynamiques!Tableau croisé dynamique1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'Tableaux croisés dynamiques'!$C$2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'Tableaux croisés dynamiques'!$B$3:$B$12</c:f>
              <c:strCache>
                <c:ptCount val="9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</c:strCache>
            </c:strRef>
          </c:cat>
          <c:val>
            <c:numRef>
              <c:f>'Tableaux croisés dynamiques'!$C$3:$C$12</c:f>
              <c:numCache>
                <c:formatCode>#\ ##0\ "K€"\ </c:formatCode>
                <c:ptCount val="9"/>
                <c:pt idx="0">
                  <c:v>4889865</c:v>
                </c:pt>
                <c:pt idx="1">
                  <c:v>6529525</c:v>
                </c:pt>
                <c:pt idx="2">
                  <c:v>6334240</c:v>
                </c:pt>
                <c:pt idx="3">
                  <c:v>6639720</c:v>
                </c:pt>
                <c:pt idx="4">
                  <c:v>6304530</c:v>
                </c:pt>
                <c:pt idx="5">
                  <c:v>6304295</c:v>
                </c:pt>
                <c:pt idx="6">
                  <c:v>4377635</c:v>
                </c:pt>
                <c:pt idx="7">
                  <c:v>2373530</c:v>
                </c:pt>
                <c:pt idx="8">
                  <c:v>6131890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3C-4906-A6B3-B73FE74627B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1223456928"/>
        <c:axId val="1223475168"/>
      </c:lineChart>
      <c:catAx>
        <c:axId val="12234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3475168"/>
        <c:crosses val="autoZero"/>
        <c:auto val="1"/>
        <c:lblAlgn val="ctr"/>
        <c:lblOffset val="100"/>
        <c:noMultiLvlLbl val="0"/>
      </c:catAx>
      <c:valAx>
        <c:axId val="1223475168"/>
        <c:scaling>
          <c:orientation val="minMax"/>
        </c:scaling>
        <c:delete val="0"/>
        <c:axPos val="l"/>
        <c:numFmt formatCode="#,##0\ &quot;€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3456928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5555555555555"/>
          <c:y val="0"/>
          <c:w val="0.62777777777777777"/>
          <c:h val="1"/>
        </c:manualLayout>
      </c:layout>
      <c:doughnutChart>
        <c:varyColors val="1"/>
        <c:ser>
          <c:idx val="0"/>
          <c:order val="0"/>
          <c:spPr>
            <a:pattFill prst="dkHorz">
              <a:fgClr>
                <a:srgbClr val="E61E2B"/>
              </a:fgClr>
              <a:bgClr>
                <a:schemeClr val="bg1"/>
              </a:bgClr>
            </a:pattFill>
            <a:ln>
              <a:noFill/>
            </a:ln>
          </c:spPr>
          <c:dPt>
            <c:idx val="0"/>
            <c:bubble3D val="0"/>
            <c:spPr>
              <a:solidFill>
                <a:srgbClr val="E61E2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038-4C1A-A520-B8FE5D463B62}"/>
              </c:ext>
            </c:extLst>
          </c:dPt>
          <c:dPt>
            <c:idx val="1"/>
            <c:bubble3D val="0"/>
            <c:spPr>
              <a:pattFill prst="pct25">
                <a:fgClr>
                  <a:srgbClr val="E61E2B"/>
                </a:fgClr>
                <a:bgClr>
                  <a:schemeClr val="bg1"/>
                </a:bgClr>
              </a:patt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038-4C1A-A520-B8FE5D463B62}"/>
              </c:ext>
            </c:extLst>
          </c:dPt>
          <c:cat>
            <c:strRef>
              <c:f>'Tableaux croisés dynamiques'!$L$11:$L$12</c:f>
              <c:strCache>
                <c:ptCount val="2"/>
                <c:pt idx="0">
                  <c:v>Généré</c:v>
                </c:pt>
                <c:pt idx="1">
                  <c:v>Manquant</c:v>
                </c:pt>
              </c:strCache>
            </c:strRef>
          </c:cat>
          <c:val>
            <c:numRef>
              <c:f>'Tableaux croisés dynamiques'!$M$11:$M$12</c:f>
              <c:numCache>
                <c:formatCode>_-* #\ ##0\ "€"_-;\-* #\ ##0\ "€"_-;_-* "-"??\ "€"_-;_-@_-</c:formatCode>
                <c:ptCount val="2"/>
                <c:pt idx="0">
                  <c:v>49885230</c:v>
                </c:pt>
                <c:pt idx="1">
                  <c:v>22947205.799999997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38-4C1A-A520-B8FE5D463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10.svg"/><Relationship Id="rId3" Type="http://schemas.openxmlformats.org/officeDocument/2006/relationships/image" Target="../media/image1.png"/><Relationship Id="rId7" Type="http://schemas.openxmlformats.org/officeDocument/2006/relationships/chart" Target="../charts/chart3.xml"/><Relationship Id="rId12" Type="http://schemas.openxmlformats.org/officeDocument/2006/relationships/image" Target="../media/image9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4.svg"/><Relationship Id="rId11" Type="http://schemas.openxmlformats.org/officeDocument/2006/relationships/image" Target="../media/image8.svg"/><Relationship Id="rId5" Type="http://schemas.openxmlformats.org/officeDocument/2006/relationships/image" Target="../media/image3.png"/><Relationship Id="rId10" Type="http://schemas.openxmlformats.org/officeDocument/2006/relationships/image" Target="../media/image7.png"/><Relationship Id="rId4" Type="http://schemas.openxmlformats.org/officeDocument/2006/relationships/image" Target="../media/image2.svg"/><Relationship Id="rId9" Type="http://schemas.openxmlformats.org/officeDocument/2006/relationships/image" Target="../media/image6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152400</xdr:rowOff>
    </xdr:from>
    <xdr:to>
      <xdr:col>18</xdr:col>
      <xdr:colOff>596265</xdr:colOff>
      <xdr:row>38</xdr:row>
      <xdr:rowOff>23812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BAF4CE8F-B9B9-DAD9-793F-833BDA27B09D}"/>
            </a:ext>
          </a:extLst>
        </xdr:cNvPr>
        <xdr:cNvSpPr/>
      </xdr:nvSpPr>
      <xdr:spPr>
        <a:xfrm>
          <a:off x="1014413" y="152400"/>
          <a:ext cx="13726477" cy="6657975"/>
        </a:xfrm>
        <a:prstGeom prst="rect">
          <a:avLst/>
        </a:prstGeom>
        <a:solidFill>
          <a:schemeClr val="bg1">
            <a:lumMod val="85000"/>
            <a:alpha val="50196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kern="1200"/>
        </a:p>
      </xdr:txBody>
    </xdr:sp>
    <xdr:clientData/>
  </xdr:twoCellAnchor>
  <xdr:twoCellAnchor>
    <xdr:from>
      <xdr:col>1</xdr:col>
      <xdr:colOff>438420</xdr:colOff>
      <xdr:row>1</xdr:row>
      <xdr:rowOff>21771</xdr:rowOff>
    </xdr:from>
    <xdr:to>
      <xdr:col>18</xdr:col>
      <xdr:colOff>345281</xdr:colOff>
      <xdr:row>4</xdr:row>
      <xdr:rowOff>54428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14F630A9-8CBB-3D3F-67DE-90F2BECB3C13}"/>
            </a:ext>
          </a:extLst>
        </xdr:cNvPr>
        <xdr:cNvSpPr/>
      </xdr:nvSpPr>
      <xdr:spPr>
        <a:xfrm>
          <a:off x="1224233" y="200365"/>
          <a:ext cx="13265673" cy="568438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kern="1200">
              <a:solidFill>
                <a:schemeClr val="bg1"/>
              </a:solidFill>
            </a:rPr>
            <a:t>TABLEAU DE BORD AUTOMATIQUE - @TUTOSUREXCEL</a:t>
          </a:r>
        </a:p>
      </xdr:txBody>
    </xdr:sp>
    <xdr:clientData/>
  </xdr:twoCellAnchor>
  <xdr:twoCellAnchor>
    <xdr:from>
      <xdr:col>4</xdr:col>
      <xdr:colOff>333647</xdr:colOff>
      <xdr:row>23</xdr:row>
      <xdr:rowOff>116149</xdr:rowOff>
    </xdr:from>
    <xdr:to>
      <xdr:col>11</xdr:col>
      <xdr:colOff>607218</xdr:colOff>
      <xdr:row>37</xdr:row>
      <xdr:rowOff>54214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CD61AEDE-66E3-48E6-9E7B-9528448DC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327389</xdr:colOff>
      <xdr:row>21</xdr:row>
      <xdr:rowOff>145596</xdr:rowOff>
    </xdr:from>
    <xdr:to>
      <xdr:col>11</xdr:col>
      <xdr:colOff>533400</xdr:colOff>
      <xdr:row>23</xdr:row>
      <xdr:rowOff>50890</xdr:rowOff>
    </xdr:to>
    <xdr:sp macro="" textlink="">
      <xdr:nvSpPr>
        <xdr:cNvPr id="10" name="Rectangle : coins arrondis 9">
          <a:extLst>
            <a:ext uri="{FF2B5EF4-FFF2-40B4-BE49-F238E27FC236}">
              <a16:creationId xmlns:a16="http://schemas.microsoft.com/office/drawing/2014/main" id="{8C1FF81F-6887-4AC8-9447-868A12208B07}"/>
            </a:ext>
          </a:extLst>
        </xdr:cNvPr>
        <xdr:cNvSpPr/>
      </xdr:nvSpPr>
      <xdr:spPr>
        <a:xfrm>
          <a:off x="1117964" y="3946071"/>
          <a:ext cx="8111761" cy="267244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r>
            <a:rPr lang="fr-FR" sz="2000" kern="1200">
              <a:solidFill>
                <a:schemeClr val="bg1"/>
              </a:solidFill>
              <a:latin typeface="+mn-lt"/>
              <a:ea typeface="+mn-ea"/>
              <a:cs typeface="+mn-cs"/>
            </a:rPr>
            <a:t>Quantités et Produits</a:t>
          </a:r>
        </a:p>
      </xdr:txBody>
    </xdr:sp>
    <xdr:clientData/>
  </xdr:twoCellAnchor>
  <xdr:twoCellAnchor>
    <xdr:from>
      <xdr:col>4</xdr:col>
      <xdr:colOff>357187</xdr:colOff>
      <xdr:row>7</xdr:row>
      <xdr:rowOff>64499</xdr:rowOff>
    </xdr:from>
    <xdr:to>
      <xdr:col>11</xdr:col>
      <xdr:colOff>638446</xdr:colOff>
      <xdr:row>21</xdr:row>
      <xdr:rowOff>1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BCA6BED3-A2C2-462F-8EA9-87CD97CE08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307524</xdr:colOff>
      <xdr:row>8</xdr:row>
      <xdr:rowOff>27477</xdr:rowOff>
    </xdr:from>
    <xdr:to>
      <xdr:col>4</xdr:col>
      <xdr:colOff>270241</xdr:colOff>
      <xdr:row>20</xdr:row>
      <xdr:rowOff>37023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80271309-34B7-C277-AA09-446C87B2DADD}"/>
            </a:ext>
          </a:extLst>
        </xdr:cNvPr>
        <xdr:cNvGrpSpPr/>
      </xdr:nvGrpSpPr>
      <xdr:grpSpPr>
        <a:xfrm>
          <a:off x="1138797" y="1597659"/>
          <a:ext cx="2456535" cy="2364819"/>
          <a:chOff x="1216887" y="1342461"/>
          <a:chExt cx="2327774" cy="2156481"/>
        </a:xfrm>
      </xdr:grpSpPr>
      <xdr:grpSp>
        <xdr:nvGrpSpPr>
          <xdr:cNvPr id="3" name="Groupe 2">
            <a:extLst>
              <a:ext uri="{FF2B5EF4-FFF2-40B4-BE49-F238E27FC236}">
                <a16:creationId xmlns:a16="http://schemas.microsoft.com/office/drawing/2014/main" id="{77DB4DF1-47E5-553F-9554-565834D5AEA1}"/>
              </a:ext>
            </a:extLst>
          </xdr:cNvPr>
          <xdr:cNvGrpSpPr/>
        </xdr:nvGrpSpPr>
        <xdr:grpSpPr>
          <a:xfrm>
            <a:off x="1220697" y="2560523"/>
            <a:ext cx="2304367" cy="936514"/>
            <a:chOff x="1197566" y="2800553"/>
            <a:chExt cx="2313892" cy="936514"/>
          </a:xfrm>
        </xdr:grpSpPr>
        <xdr:sp macro="" textlink="'Tableaux croisés dynamiques'!N3">
          <xdr:nvSpPr>
            <xdr:cNvPr id="6" name="Rectangle : avec coin rogné 5">
              <a:extLst>
                <a:ext uri="{FF2B5EF4-FFF2-40B4-BE49-F238E27FC236}">
                  <a16:creationId xmlns:a16="http://schemas.microsoft.com/office/drawing/2014/main" id="{15927C4C-F7E9-4030-BA6E-FD8158D5421F}"/>
                </a:ext>
              </a:extLst>
            </xdr:cNvPr>
            <xdr:cNvSpPr/>
          </xdr:nvSpPr>
          <xdr:spPr>
            <a:xfrm>
              <a:off x="1197566" y="2800553"/>
              <a:ext cx="2281237" cy="910930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fld id="{97F437FC-CC1E-407B-A537-245153DC7723}" type="TxLink">
                <a:rPr lang="en-US" sz="1800" b="1" i="0" u="none" strike="noStrike" kern="1200">
                  <a:solidFill>
                    <a:srgbClr val="E61E2B"/>
                  </a:solidFill>
                  <a:latin typeface="Aptos Narrow"/>
                  <a:ea typeface="+mn-ea"/>
                  <a:cs typeface="+mn-cs"/>
                </a:rPr>
                <a:pPr marL="0" indent="0" algn="r"/>
                <a:t> 17 562 182 € </a:t>
              </a:fld>
              <a:endParaRPr lang="fr-FR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13" name="ZoneTexte 12">
              <a:extLst>
                <a:ext uri="{FF2B5EF4-FFF2-40B4-BE49-F238E27FC236}">
                  <a16:creationId xmlns:a16="http://schemas.microsoft.com/office/drawing/2014/main" id="{14EFF536-0282-46E6-8508-007D95FDD2F3}"/>
                </a:ext>
              </a:extLst>
            </xdr:cNvPr>
            <xdr:cNvSpPr txBox="1"/>
          </xdr:nvSpPr>
          <xdr:spPr>
            <a:xfrm>
              <a:off x="1426164" y="3321641"/>
              <a:ext cx="2085294" cy="4154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Marge brutte</a:t>
              </a:r>
            </a:p>
          </xdr:txBody>
        </xdr:sp>
        <xdr:pic>
          <xdr:nvPicPr>
            <xdr:cNvPr id="15" name="Graphique 14" descr="Coffre au trésor avec un remplissage uni">
              <a:extLst>
                <a:ext uri="{FF2B5EF4-FFF2-40B4-BE49-F238E27FC236}">
                  <a16:creationId xmlns:a16="http://schemas.microsoft.com/office/drawing/2014/main" id="{63DC24EE-BF20-8EA9-2632-31D6ECB8EC3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1230222" y="2870291"/>
              <a:ext cx="858202" cy="837384"/>
            </a:xfrm>
            <a:prstGeom prst="rect">
              <a:avLst/>
            </a:prstGeom>
          </xdr:spPr>
        </xdr:pic>
      </xdr:grpSp>
      <xdr:grpSp>
        <xdr:nvGrpSpPr>
          <xdr:cNvPr id="4" name="Groupe 3">
            <a:extLst>
              <a:ext uri="{FF2B5EF4-FFF2-40B4-BE49-F238E27FC236}">
                <a16:creationId xmlns:a16="http://schemas.microsoft.com/office/drawing/2014/main" id="{ECA73795-09BF-72C6-EA00-56A9D744A320}"/>
              </a:ext>
            </a:extLst>
          </xdr:cNvPr>
          <xdr:cNvGrpSpPr/>
        </xdr:nvGrpSpPr>
        <xdr:grpSpPr>
          <a:xfrm>
            <a:off x="1220697" y="1346271"/>
            <a:ext cx="2320154" cy="971025"/>
            <a:chOff x="1213077" y="1336746"/>
            <a:chExt cx="2323964" cy="976740"/>
          </a:xfrm>
        </xdr:grpSpPr>
        <xdr:sp macro="" textlink="'Tableaux croisés dynamiques'!M3">
          <xdr:nvSpPr>
            <xdr:cNvPr id="7" name="Rectangle : avec coin rogné 6">
              <a:extLst>
                <a:ext uri="{FF2B5EF4-FFF2-40B4-BE49-F238E27FC236}">
                  <a16:creationId xmlns:a16="http://schemas.microsoft.com/office/drawing/2014/main" id="{BB260ACB-C020-4A00-95AE-4246E842ABC2}"/>
                </a:ext>
              </a:extLst>
            </xdr:cNvPr>
            <xdr:cNvSpPr/>
          </xdr:nvSpPr>
          <xdr:spPr>
            <a:xfrm>
              <a:off x="1213077" y="1344317"/>
              <a:ext cx="2280420" cy="920198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fld id="{DF7F3ACE-A31D-4710-ACF8-F7888187B1A1}" type="TxLink">
                <a:rPr lang="en-US" sz="1800" b="1" i="0" u="none" strike="noStrike" kern="1200">
                  <a:solidFill>
                    <a:srgbClr val="E61E2B"/>
                  </a:solidFill>
                  <a:latin typeface="Aptos Narrow"/>
                  <a:ea typeface="+mn-ea"/>
                  <a:cs typeface="+mn-cs"/>
                </a:rPr>
                <a:pPr marL="0" indent="0" algn="r"/>
                <a:t> 49 885 230 € </a:t>
              </a:fld>
              <a:endParaRPr lang="fr-FR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12" name="ZoneTexte 11">
              <a:extLst>
                <a:ext uri="{FF2B5EF4-FFF2-40B4-BE49-F238E27FC236}">
                  <a16:creationId xmlns:a16="http://schemas.microsoft.com/office/drawing/2014/main" id="{680EBD6D-F7A3-0784-F8B7-2B71CD300D62}"/>
                </a:ext>
              </a:extLst>
            </xdr:cNvPr>
            <xdr:cNvSpPr txBox="1"/>
          </xdr:nvSpPr>
          <xdr:spPr>
            <a:xfrm>
              <a:off x="1453652" y="1907585"/>
              <a:ext cx="2083389" cy="40590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CA généré</a:t>
              </a:r>
            </a:p>
          </xdr:txBody>
        </xdr:sp>
        <xdr:pic>
          <xdr:nvPicPr>
            <xdr:cNvPr id="17" name="Graphique 16" descr="Pièces contour">
              <a:extLst>
                <a:ext uri="{FF2B5EF4-FFF2-40B4-BE49-F238E27FC236}">
                  <a16:creationId xmlns:a16="http://schemas.microsoft.com/office/drawing/2014/main" id="{0B10C3AA-F6F4-3FFF-2C9C-2FC2E853EFD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96DAC541-7B7A-43D3-8B79-37D633B846F1}">
                  <asvg:svgBlip xmlns:asvg="http://schemas.microsoft.com/office/drawing/2016/SVG/main" r:embed="rId6"/>
                </a:ext>
              </a:extLst>
            </a:blip>
            <a:stretch>
              <a:fillRect/>
            </a:stretch>
          </xdr:blipFill>
          <xdr:spPr>
            <a:xfrm>
              <a:off x="1240613" y="1336746"/>
              <a:ext cx="905554" cy="880178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14</xdr:col>
      <xdr:colOff>202270</xdr:colOff>
      <xdr:row>21</xdr:row>
      <xdr:rowOff>162197</xdr:rowOff>
    </xdr:from>
    <xdr:to>
      <xdr:col>16</xdr:col>
      <xdr:colOff>210503</xdr:colOff>
      <xdr:row>37</xdr:row>
      <xdr:rowOff>81641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1" name="Catégorie">
              <a:extLst>
                <a:ext uri="{FF2B5EF4-FFF2-40B4-BE49-F238E27FC236}">
                  <a16:creationId xmlns:a16="http://schemas.microsoft.com/office/drawing/2014/main" id="{83A37C8B-EE53-4A7F-9E9B-C837F7BE11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68415" y="3960768"/>
              <a:ext cx="1591288" cy="278864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216218</xdr:colOff>
      <xdr:row>7</xdr:row>
      <xdr:rowOff>51096</xdr:rowOff>
    </xdr:from>
    <xdr:to>
      <xdr:col>18</xdr:col>
      <xdr:colOff>459514</xdr:colOff>
      <xdr:row>17</xdr:row>
      <xdr:rowOff>953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2" name="Région">
              <a:extLst>
                <a:ext uri="{FF2B5EF4-FFF2-40B4-BE49-F238E27FC236}">
                  <a16:creationId xmlns:a16="http://schemas.microsoft.com/office/drawing/2014/main" id="{DA0A4BC2-2C5F-465A-B3BE-22D7F15D21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ég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5418" y="1317921"/>
              <a:ext cx="1824446" cy="17596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666818</xdr:colOff>
      <xdr:row>21</xdr:row>
      <xdr:rowOff>155937</xdr:rowOff>
    </xdr:from>
    <xdr:to>
      <xdr:col>14</xdr:col>
      <xdr:colOff>130969</xdr:colOff>
      <xdr:row>37</xdr:row>
      <xdr:rowOff>81642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Produit">
              <a:extLst>
                <a:ext uri="{FF2B5EF4-FFF2-40B4-BE49-F238E27FC236}">
                  <a16:creationId xmlns:a16="http://schemas.microsoft.com/office/drawing/2014/main" id="{91013310-AC25-4C62-8452-860B7C0AA6B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i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66953" y="3956412"/>
              <a:ext cx="1832066" cy="27930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237649</xdr:colOff>
      <xdr:row>17</xdr:row>
      <xdr:rowOff>81302</xdr:rowOff>
    </xdr:from>
    <xdr:to>
      <xdr:col>18</xdr:col>
      <xdr:colOff>474957</xdr:colOff>
      <xdr:row>37</xdr:row>
      <xdr:rowOff>76676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Nom du Client">
              <a:extLst>
                <a:ext uri="{FF2B5EF4-FFF2-40B4-BE49-F238E27FC236}">
                  <a16:creationId xmlns:a16="http://schemas.microsoft.com/office/drawing/2014/main" id="{70CA6CD4-7054-4CB1-9BAA-875A9DBB6C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du Cli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86849" y="3157877"/>
              <a:ext cx="1822268" cy="36148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364401</xdr:colOff>
      <xdr:row>5</xdr:row>
      <xdr:rowOff>108415</xdr:rowOff>
    </xdr:from>
    <xdr:to>
      <xdr:col>11</xdr:col>
      <xdr:colOff>664028</xdr:colOff>
      <xdr:row>7</xdr:row>
      <xdr:rowOff>13709</xdr:rowOff>
    </xdr:to>
    <xdr:sp macro="" textlink="">
      <xdr:nvSpPr>
        <xdr:cNvPr id="25" name="Rectangle : coins arrondis 24">
          <a:extLst>
            <a:ext uri="{FF2B5EF4-FFF2-40B4-BE49-F238E27FC236}">
              <a16:creationId xmlns:a16="http://schemas.microsoft.com/office/drawing/2014/main" id="{CFD0E08E-8AD4-48F1-8F4F-B5C8B0C4311C}"/>
            </a:ext>
          </a:extLst>
        </xdr:cNvPr>
        <xdr:cNvSpPr/>
      </xdr:nvSpPr>
      <xdr:spPr>
        <a:xfrm>
          <a:off x="1150214" y="1001384"/>
          <a:ext cx="8157752" cy="262481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2000" kern="1200">
              <a:solidFill>
                <a:schemeClr val="bg1"/>
              </a:solidFill>
            </a:rPr>
            <a:t>Chiffre</a:t>
          </a:r>
          <a:r>
            <a:rPr lang="fr-FR" sz="2000" kern="1200" baseline="0">
              <a:solidFill>
                <a:schemeClr val="bg1"/>
              </a:solidFill>
            </a:rPr>
            <a:t> d'affaires et marge (en M€)</a:t>
          </a:r>
          <a:endParaRPr lang="fr-FR" sz="2000" kern="12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695666</xdr:colOff>
      <xdr:row>7</xdr:row>
      <xdr:rowOff>59870</xdr:rowOff>
    </xdr:from>
    <xdr:to>
      <xdr:col>16</xdr:col>
      <xdr:colOff>174784</xdr:colOff>
      <xdr:row>21</xdr:row>
      <xdr:rowOff>15716</xdr:rowOff>
    </xdr:to>
    <xdr:graphicFrame macro="">
      <xdr:nvGraphicFramePr>
        <xdr:cNvPr id="29" name="Graphique 28">
          <a:extLst>
            <a:ext uri="{FF2B5EF4-FFF2-40B4-BE49-F238E27FC236}">
              <a16:creationId xmlns:a16="http://schemas.microsoft.com/office/drawing/2014/main" id="{7543EBD6-46CE-4E97-B349-B3EE966DA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199093</xdr:colOff>
      <xdr:row>12</xdr:row>
      <xdr:rowOff>178672</xdr:rowOff>
    </xdr:from>
    <xdr:to>
      <xdr:col>15</xdr:col>
      <xdr:colOff>31746</xdr:colOff>
      <xdr:row>15</xdr:row>
      <xdr:rowOff>77222</xdr:rowOff>
    </xdr:to>
    <xdr:sp macro="" textlink="'Tableaux croisés dynamiques'!M13">
      <xdr:nvSpPr>
        <xdr:cNvPr id="28" name="ZoneTexte 27">
          <a:extLst>
            <a:ext uri="{FF2B5EF4-FFF2-40B4-BE49-F238E27FC236}">
              <a16:creationId xmlns:a16="http://schemas.microsoft.com/office/drawing/2014/main" id="{C15A92A7-89E9-4DBC-B552-C8A13B65FD75}"/>
            </a:ext>
          </a:extLst>
        </xdr:cNvPr>
        <xdr:cNvSpPr txBox="1"/>
      </xdr:nvSpPr>
      <xdr:spPr>
        <a:xfrm>
          <a:off x="10476568" y="2350372"/>
          <a:ext cx="1413803" cy="44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CD92F55B-122D-479A-9FDC-AC4A17E79B6E}" type="TxLink">
            <a:rPr lang="en-US" sz="3600" b="0" i="0" u="none" strike="noStrike" kern="1200">
              <a:solidFill>
                <a:srgbClr val="000000"/>
              </a:solidFill>
              <a:latin typeface="Aptos Narrow"/>
            </a:rPr>
            <a:pPr algn="ctr"/>
            <a:t>68,5%</a:t>
          </a:fld>
          <a:endParaRPr lang="fr-FR" sz="6000" b="1" kern="1200"/>
        </a:p>
      </xdr:txBody>
    </xdr:sp>
    <xdr:clientData/>
  </xdr:twoCellAnchor>
  <xdr:twoCellAnchor>
    <xdr:from>
      <xdr:col>11</xdr:col>
      <xdr:colOff>705190</xdr:colOff>
      <xdr:row>5</xdr:row>
      <xdr:rowOff>104550</xdr:rowOff>
    </xdr:from>
    <xdr:to>
      <xdr:col>16</xdr:col>
      <xdr:colOff>134471</xdr:colOff>
      <xdr:row>7</xdr:row>
      <xdr:rowOff>19478</xdr:rowOff>
    </xdr:to>
    <xdr:sp macro="" textlink="">
      <xdr:nvSpPr>
        <xdr:cNvPr id="32" name="Rectangle : coins arrondis 31">
          <a:extLst>
            <a:ext uri="{FF2B5EF4-FFF2-40B4-BE49-F238E27FC236}">
              <a16:creationId xmlns:a16="http://schemas.microsoft.com/office/drawing/2014/main" id="{ABB1F7F6-3042-4DB4-8BEE-861B2922A41A}"/>
            </a:ext>
          </a:extLst>
        </xdr:cNvPr>
        <xdr:cNvSpPr/>
      </xdr:nvSpPr>
      <xdr:spPr>
        <a:xfrm>
          <a:off x="9456984" y="1001021"/>
          <a:ext cx="3407369" cy="273516"/>
        </a:xfrm>
        <a:prstGeom prst="roundRect">
          <a:avLst/>
        </a:prstGeom>
        <a:solidFill>
          <a:srgbClr val="E61E2B"/>
        </a:solidFill>
        <a:ln>
          <a:noFill/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2000" kern="1200">
              <a:solidFill>
                <a:schemeClr val="bg1"/>
              </a:solidFill>
            </a:rPr>
            <a:t>% objectif réalisé</a:t>
          </a:r>
        </a:p>
      </xdr:txBody>
    </xdr:sp>
    <xdr:clientData/>
  </xdr:twoCellAnchor>
  <xdr:twoCellAnchor editAs="oneCell">
    <xdr:from>
      <xdr:col>15</xdr:col>
      <xdr:colOff>334804</xdr:colOff>
      <xdr:row>7</xdr:row>
      <xdr:rowOff>97866</xdr:rowOff>
    </xdr:from>
    <xdr:to>
      <xdr:col>16</xdr:col>
      <xdr:colOff>139541</xdr:colOff>
      <xdr:row>10</xdr:row>
      <xdr:rowOff>128585</xdr:rowOff>
    </xdr:to>
    <xdr:pic>
      <xdr:nvPicPr>
        <xdr:cNvPr id="36" name="Graphique 35" descr="Mille avec un remplissage uni">
          <a:extLst>
            <a:ext uri="{FF2B5EF4-FFF2-40B4-BE49-F238E27FC236}">
              <a16:creationId xmlns:a16="http://schemas.microsoft.com/office/drawing/2014/main" id="{4C73FFB7-5507-C285-EBA6-196D02940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12121992" y="1348022"/>
          <a:ext cx="590549" cy="566501"/>
        </a:xfrm>
        <a:prstGeom prst="rect">
          <a:avLst/>
        </a:prstGeom>
      </xdr:spPr>
    </xdr:pic>
    <xdr:clientData/>
  </xdr:twoCellAnchor>
  <xdr:twoCellAnchor>
    <xdr:from>
      <xdr:col>1</xdr:col>
      <xdr:colOff>307524</xdr:colOff>
      <xdr:row>24</xdr:row>
      <xdr:rowOff>85792</xdr:rowOff>
    </xdr:from>
    <xdr:to>
      <xdr:col>4</xdr:col>
      <xdr:colOff>322218</xdr:colOff>
      <xdr:row>36</xdr:row>
      <xdr:rowOff>84571</xdr:rowOff>
    </xdr:to>
    <xdr:grpSp>
      <xdr:nvGrpSpPr>
        <xdr:cNvPr id="26" name="Groupe 25">
          <a:extLst>
            <a:ext uri="{FF2B5EF4-FFF2-40B4-BE49-F238E27FC236}">
              <a16:creationId xmlns:a16="http://schemas.microsoft.com/office/drawing/2014/main" id="{F6F5FB92-53B5-65A3-F7BD-C7D674232D19}"/>
            </a:ext>
          </a:extLst>
        </xdr:cNvPr>
        <xdr:cNvGrpSpPr/>
      </xdr:nvGrpSpPr>
      <xdr:grpSpPr>
        <a:xfrm>
          <a:off x="1138797" y="4796337"/>
          <a:ext cx="2508512" cy="2354052"/>
          <a:chOff x="1093337" y="4524850"/>
          <a:chExt cx="2372131" cy="2141904"/>
        </a:xfrm>
      </xdr:grpSpPr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2E491E4F-C89E-E9F3-8CDF-B15A866EA192}"/>
              </a:ext>
            </a:extLst>
          </xdr:cNvPr>
          <xdr:cNvGrpSpPr/>
        </xdr:nvGrpSpPr>
        <xdr:grpSpPr>
          <a:xfrm>
            <a:off x="1093337" y="4521040"/>
            <a:ext cx="2335391" cy="935153"/>
            <a:chOff x="1112659" y="4242910"/>
            <a:chExt cx="2335391" cy="927533"/>
          </a:xfrm>
        </xdr:grpSpPr>
        <xdr:sp macro="" textlink="'Tableaux croisés dynamiques'!L3">
          <xdr:nvSpPr>
            <xdr:cNvPr id="19" name="Rectangle : avec coin rogné 18">
              <a:extLst>
                <a:ext uri="{FF2B5EF4-FFF2-40B4-BE49-F238E27FC236}">
                  <a16:creationId xmlns:a16="http://schemas.microsoft.com/office/drawing/2014/main" id="{B3D4EE6A-FDD3-4E84-993B-7E823C2A4462}"/>
                </a:ext>
              </a:extLst>
            </xdr:cNvPr>
            <xdr:cNvSpPr/>
          </xdr:nvSpPr>
          <xdr:spPr>
            <a:xfrm>
              <a:off x="1112659" y="4242910"/>
              <a:ext cx="2281065" cy="918294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fld id="{AB0B45A3-E296-49FE-AEAF-13755569EB8A}" type="TxLink">
                <a:rPr lang="en-US" sz="1800" b="1" i="0" u="none" strike="noStrike" kern="1200">
                  <a:solidFill>
                    <a:srgbClr val="E61E2B"/>
                  </a:solidFill>
                  <a:latin typeface="Aptos Narrow"/>
                  <a:ea typeface="+mn-ea"/>
                  <a:cs typeface="+mn-cs"/>
                </a:rPr>
                <a:pPr marL="0" indent="0" algn="r"/>
                <a:t> 220 912 </a:t>
              </a:fld>
              <a:endParaRPr lang="fr-FR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20" name="ZoneTexte 19">
              <a:extLst>
                <a:ext uri="{FF2B5EF4-FFF2-40B4-BE49-F238E27FC236}">
                  <a16:creationId xmlns:a16="http://schemas.microsoft.com/office/drawing/2014/main" id="{BA0057EC-7985-4F8F-965E-6BDDDA519CA6}"/>
                </a:ext>
              </a:extLst>
            </xdr:cNvPr>
            <xdr:cNvSpPr txBox="1"/>
          </xdr:nvSpPr>
          <xdr:spPr>
            <a:xfrm>
              <a:off x="1639252" y="4755017"/>
              <a:ext cx="1808798" cy="4154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Unités</a:t>
              </a:r>
              <a:r>
                <a:rPr lang="fr-FR" sz="2000" b="1" kern="1200" baseline="0"/>
                <a:t> vendues</a:t>
              </a:r>
              <a:endParaRPr lang="fr-FR" sz="2000" b="1" kern="1200"/>
            </a:p>
          </xdr:txBody>
        </xdr:sp>
        <xdr:pic>
          <xdr:nvPicPr>
            <xdr:cNvPr id="34" name="Graphique 33" descr="Chariot de courses avec un remplissage uni">
              <a:extLst>
                <a:ext uri="{FF2B5EF4-FFF2-40B4-BE49-F238E27FC236}">
                  <a16:creationId xmlns:a16="http://schemas.microsoft.com/office/drawing/2014/main" id="{1E1462CC-BBBF-79E4-D4F7-B77E0E86459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>
              <a:extLst>
                <a:ext uri="{96DAC541-7B7A-43D3-8B79-37D633B846F1}">
                  <asvg:svgBlip xmlns:asvg="http://schemas.microsoft.com/office/drawing/2016/SVG/main" r:embed="rId11"/>
                </a:ext>
              </a:extLst>
            </a:blip>
            <a:stretch>
              <a:fillRect/>
            </a:stretch>
          </xdr:blipFill>
          <xdr:spPr>
            <a:xfrm>
              <a:off x="1223963" y="4282155"/>
              <a:ext cx="597693" cy="614693"/>
            </a:xfrm>
            <a:prstGeom prst="rect">
              <a:avLst/>
            </a:prstGeom>
          </xdr:spPr>
        </xdr:pic>
      </xdr:grpSp>
      <xdr:grpSp>
        <xdr:nvGrpSpPr>
          <xdr:cNvPr id="16" name="Groupe 15">
            <a:extLst>
              <a:ext uri="{FF2B5EF4-FFF2-40B4-BE49-F238E27FC236}">
                <a16:creationId xmlns:a16="http://schemas.microsoft.com/office/drawing/2014/main" id="{30571900-C024-4B83-1A61-E57E2493D34A}"/>
              </a:ext>
            </a:extLst>
          </xdr:cNvPr>
          <xdr:cNvGrpSpPr/>
        </xdr:nvGrpSpPr>
        <xdr:grpSpPr>
          <a:xfrm>
            <a:off x="1093337" y="5667851"/>
            <a:ext cx="2375941" cy="995093"/>
            <a:chOff x="1093337" y="5677376"/>
            <a:chExt cx="2372131" cy="989378"/>
          </a:xfrm>
        </xdr:grpSpPr>
        <xdr:sp macro="" textlink="'Tableaux croisés dynamiques'!P1">
          <xdr:nvSpPr>
            <xdr:cNvPr id="8" name="Rectangle : avec coin rogné 7">
              <a:extLst>
                <a:ext uri="{FF2B5EF4-FFF2-40B4-BE49-F238E27FC236}">
                  <a16:creationId xmlns:a16="http://schemas.microsoft.com/office/drawing/2014/main" id="{E8596B4E-5FD6-402F-B3BD-F2BD958A6793}"/>
                </a:ext>
              </a:extLst>
            </xdr:cNvPr>
            <xdr:cNvSpPr/>
          </xdr:nvSpPr>
          <xdr:spPr>
            <a:xfrm>
              <a:off x="1119190" y="5732145"/>
              <a:ext cx="2281065" cy="920199"/>
            </a:xfrm>
            <a:prstGeom prst="snip1Rect">
              <a:avLst/>
            </a:prstGeom>
            <a:solidFill>
              <a:sysClr val="window" lastClr="FFFFFF"/>
            </a:solidFill>
            <a:ln>
              <a:solidFill>
                <a:srgbClr val="E61E2B"/>
              </a:solidFill>
              <a:prstDash val="dash"/>
            </a:ln>
            <a:effectLst>
              <a:outerShdw blurRad="63500" sx="102000" sy="102000" algn="ctr" rotWithShape="0">
                <a:prstClr val="black">
                  <a:alpha val="40000"/>
                </a:prstClr>
              </a:outerShdw>
              <a:softEdge rad="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r"/>
              <a:fld id="{0CF2EEE6-83CF-41BA-868F-9805911D4C5B}" type="TxLink">
                <a:rPr lang="en-US" sz="1800" b="1" i="0" u="none" strike="noStrike" kern="1200">
                  <a:solidFill>
                    <a:srgbClr val="E61E2B"/>
                  </a:solidFill>
                  <a:latin typeface="Aptos Narrow"/>
                  <a:ea typeface="+mn-ea"/>
                  <a:cs typeface="+mn-cs"/>
                </a:rPr>
                <a:pPr marL="0" indent="0" algn="r"/>
                <a:t>35</a:t>
              </a:fld>
              <a:endParaRPr lang="fr-FR" sz="1800" b="1" i="0" u="none" strike="noStrike" kern="1200">
                <a:solidFill>
                  <a:srgbClr val="E61E2B"/>
                </a:solidFill>
                <a:latin typeface="Aptos Narrow"/>
                <a:ea typeface="+mn-ea"/>
                <a:cs typeface="+mn-cs"/>
              </a:endParaRPr>
            </a:p>
          </xdr:txBody>
        </xdr:sp>
        <xdr:sp macro="" textlink="">
          <xdr:nvSpPr>
            <xdr:cNvPr id="18" name="ZoneTexte 17">
              <a:extLst>
                <a:ext uri="{FF2B5EF4-FFF2-40B4-BE49-F238E27FC236}">
                  <a16:creationId xmlns:a16="http://schemas.microsoft.com/office/drawing/2014/main" id="{D4278447-4C31-4C8D-8322-2A24DFDE2245}"/>
                </a:ext>
              </a:extLst>
            </xdr:cNvPr>
            <xdr:cNvSpPr txBox="1"/>
          </xdr:nvSpPr>
          <xdr:spPr>
            <a:xfrm>
              <a:off x="1093337" y="6260852"/>
              <a:ext cx="2372131" cy="40590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r"/>
              <a:r>
                <a:rPr lang="fr-FR" sz="2000" b="1" kern="1200"/>
                <a:t>Nombre</a:t>
              </a:r>
              <a:r>
                <a:rPr lang="fr-FR" sz="2000" b="1" kern="1200" baseline="0"/>
                <a:t> de produits</a:t>
              </a:r>
              <a:endParaRPr lang="fr-FR" sz="2000" b="1" kern="1200"/>
            </a:p>
          </xdr:txBody>
        </xdr:sp>
        <xdr:pic>
          <xdr:nvPicPr>
            <xdr:cNvPr id="38" name="Graphique 37" descr="Cube avec un remplissage uni">
              <a:extLst>
                <a:ext uri="{FF2B5EF4-FFF2-40B4-BE49-F238E27FC236}">
                  <a16:creationId xmlns:a16="http://schemas.microsoft.com/office/drawing/2014/main" id="{98DF1457-7F75-285B-DFFE-D2323E4993E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>
              <a:extLst>
                <a:ext uri="{96DAC541-7B7A-43D3-8B79-37D633B846F1}">
                  <asvg:svgBlip xmlns:asvg="http://schemas.microsoft.com/office/drawing/2016/SVG/main" r:embed="rId13"/>
                </a:ext>
              </a:extLst>
            </a:blip>
            <a:stretch>
              <a:fillRect/>
            </a:stretch>
          </xdr:blipFill>
          <xdr:spPr>
            <a:xfrm>
              <a:off x="1186815" y="5677376"/>
              <a:ext cx="750094" cy="743869"/>
            </a:xfrm>
            <a:prstGeom prst="rect">
              <a:avLst/>
            </a:prstGeom>
          </xdr:spPr>
        </xdr:pic>
      </xdr:grpSp>
    </xdr:grp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5601.507701967595" backgroundQuery="1" createdVersion="8" refreshedVersion="8" minRefreshableVersion="3" recordCount="0" supportSubquery="1" supportAdvancedDrill="1" xr:uid="{9B0A384D-8BE9-4155-A315-B2C9C58502A0}">
  <cacheSource type="external" connectionId="8"/>
  <cacheFields count="4">
    <cacheField name="[Measures].[Somme de Marge]" caption="Somme de Marge" numFmtId="0" hierarchy="28" level="32767"/>
    <cacheField name="[Measures].[Somme de CA généré]" caption="Somme de CA généré" numFmtId="0" hierarchy="29" level="32767"/>
    <cacheField name="[Measures].[Somme de Quantité]" caption="Somme de Quantité" numFmtId="0" hierarchy="30" level="32767"/>
    <cacheField name="[Données mensuelles].[Produit].[Produit]" caption="Produit" numFmtId="0" hierarchy="7" level="1">
      <sharedItems containsSemiMixedTypes="0" containsNonDate="0" containsString="0"/>
    </cacheField>
  </cacheFields>
  <cacheHierarchies count="34">
    <cacheHierarchy uniqueName="[Données mensuelles].[Date de transaction]" caption="Date de transaction" attribute="1" time="1" defaultMemberUniqueName="[Données mensuelles].[Date de transaction].[All]" allUniqueName="[Données mensuelles].[Date de transaction].[All]" dimensionUniqueName="[Données mensuelles]" displayFolder="" count="0" memberValueDatatype="7" unbalanced="0"/>
    <cacheHierarchy uniqueName="[Données mensuelles].[Numéro facture]" caption="Numéro facture" attribute="1" defaultMemberUniqueName="[Données mensuelles].[Numéro facture].[All]" allUniqueName="[Données mensuelles].[Numéro facture].[All]" dimensionUniqueName="[Données mensuelles]" displayFolder="" count="0" memberValueDatatype="130" unbalanced="0"/>
    <cacheHierarchy uniqueName="[Données mensuelles].[ID_Client]" caption="ID_Client" attribute="1" defaultMemberUniqueName="[Données mensuelles].[ID_Client].[All]" allUniqueName="[Données mensuelles].[ID_Client].[All]" dimensionUniqueName="[Données mensuelles]" displayFolder="" count="0" memberValueDatatype="130" unbalanced="0"/>
    <cacheHierarchy uniqueName="[Données mensuelles].[Nom du Client]" caption="Nom du Client" attribute="1" defaultMemberUniqueName="[Données mensuelles].[Nom du Client].[All]" allUniqueName="[Données mensuelles].[Nom du Client].[All]" dimensionUniqueName="[Données mensuelles]" displayFolder="" count="2" memberValueDatatype="130" unbalanced="0"/>
    <cacheHierarchy uniqueName="[Données mensuelles].[Région]" caption="Région" attribute="1" defaultMemberUniqueName="[Données mensuelles].[Région].[All]" allUniqueName="[Données mensuelles].[Région].[All]" dimensionUniqueName="[Données mensuelles]" displayFolder="" count="2" memberValueDatatype="130" unbalanced="0"/>
    <cacheHierarchy uniqueName="[Données mensuelles].[ID_PROD]" caption="ID_PROD" attribute="1" defaultMemberUniqueName="[Données mensuelles].[ID_PROD].[All]" allUniqueName="[Données mensuelles].[ID_PROD].[All]" dimensionUniqueName="[Données mensuelles]" displayFolder="" count="0" memberValueDatatype="130" unbalanced="0"/>
    <cacheHierarchy uniqueName="[Données mensuelles].[Catégorie]" caption="Catégorie" attribute="1" defaultMemberUniqueName="[Données mensuelles].[Catégorie].[All]" allUniqueName="[Données mensuelles].[Catégorie].[All]" dimensionUniqueName="[Données mensuelles]" displayFolder="" count="2" memberValueDatatype="130" unbalanced="0"/>
    <cacheHierarchy uniqueName="[Données mensuelles].[Produit]" caption="Produit" attribute="1" defaultMemberUniqueName="[Données mensuelles].[Produit].[All]" allUniqueName="[Données mensuelles].[Produit].[All]" dimensionUniqueName="[Données mensuelles]" displayFolder="" count="2" memberValueDatatype="130" unbalanced="0">
      <fieldsUsage count="2">
        <fieldUsage x="-1"/>
        <fieldUsage x="3"/>
      </fieldsUsage>
    </cacheHierarchy>
    <cacheHierarchy uniqueName="[Données mensuelles].[Coût unitaire]" caption="Coût unitaire" attribute="1" defaultMemberUniqueName="[Données mensuelles].[Coût unitaire].[All]" allUniqueName="[Données mensuelles].[Coût unitaire].[All]" dimensionUniqueName="[Données mensuelles]" displayFolder="" count="0" memberValueDatatype="5" unbalanced="0"/>
    <cacheHierarchy uniqueName="[Données mensuelles].[Prix de vente]" caption="Prix de vente" attribute="1" defaultMemberUniqueName="[Données mensuelles].[Prix de vente].[All]" allUniqueName="[Données mensuelles].[Prix de vente].[All]" dimensionUniqueName="[Données mensuelles]" displayFolder="" count="0" memberValueDatatype="20" unbalanced="0"/>
    <cacheHierarchy uniqueName="[Données mensuelles].[Quantité]" caption="Quantité" attribute="1" defaultMemberUniqueName="[Données mensuelles].[Quantité].[All]" allUniqueName="[Données mensuelles].[Quantité].[All]" dimensionUniqueName="[Données mensuelles]" displayFolder="" count="0" memberValueDatatype="20" unbalanced="0"/>
    <cacheHierarchy uniqueName="[Données mensuelles].[CA généré]" caption="CA généré" attribute="1" defaultMemberUniqueName="[Données mensuelles].[CA généré].[All]" allUniqueName="[Données mensuelles].[CA généré].[All]" dimensionUniqueName="[Données mensuelles]" displayFolder="" count="0" memberValueDatatype="20" unbalanced="0"/>
    <cacheHierarchy uniqueName="[Données mensuelles].[Coût total de production]" caption="Coût total de production" attribute="1" defaultMemberUniqueName="[Données mensuelles].[Coût total de production].[All]" allUniqueName="[Données mensuelles].[Coût total de production].[All]" dimensionUniqueName="[Données mensuelles]" displayFolder="" count="0" memberValueDatatype="5" unbalanced="0"/>
    <cacheHierarchy uniqueName="[Données mensuelles].[Marge]" caption="Marge" attribute="1" defaultMemberUniqueName="[Données mensuelles].[Marge].[All]" allUniqueName="[Données mensuelles].[Marge].[All]" dimensionUniqueName="[Données mensuelles]" displayFolder="" count="0" memberValueDatatype="5" unbalanced="0"/>
    <cacheHierarchy uniqueName="[Données mensuelles].[Date de transaction (mois)]" caption="Date de transaction (mois)" attribute="1" defaultMemberUniqueName="[Données mensuelles].[Date de transaction (mois)].[All]" allUniqueName="[Données mensuelles].[Date de transaction (mois)].[All]" dimensionUniqueName="[Données mensuelles]" displayFolder="" count="0" memberValueDatatype="130" unbalanced="0"/>
    <cacheHierarchy uniqueName="[Données_clients].[Code Client]" caption="Code Client" attribute="1" defaultMemberUniqueName="[Données_clients].[Code Client].[All]" allUniqueName="[Données_clients].[Code Client].[All]" dimensionUniqueName="[Données_clients]" displayFolder="" count="0" memberValueDatatype="130" unbalanced="0"/>
    <cacheHierarchy uniqueName="[Données_clients].[Nom du Client]" caption="Nom du Client" attribute="1" defaultMemberUniqueName="[Données_clients].[Nom du Client].[All]" allUniqueName="[Données_clients].[Nom du Client].[All]" dimensionUniqueName="[Données_clients]" displayFolder="" count="0" memberValueDatatype="130" unbalanced="0"/>
    <cacheHierarchy uniqueName="[Données_clients].[Région]" caption="Région" attribute="1" defaultMemberUniqueName="[Données_clients].[Région].[All]" allUniqueName="[Données_clients].[Région].[All]" dimensionUniqueName="[Données_clients]" displayFolder="" count="0" memberValueDatatype="130" unbalanced="0"/>
    <cacheHierarchy uniqueName="[Tableau_des_cat_gories_et_produ].[Product_ID]" caption="Product_ID" attribute="1" defaultMemberUniqueName="[Tableau_des_cat_gories_et_produ].[Product_ID].[All]" allUniqueName="[Tableau_des_cat_gories_et_produ].[Product_ID].[All]" dimensionUniqueName="[Tableau_des_cat_gories_et_produ]" displayFolder="" count="0" memberValueDatatype="130" unbalanced="0"/>
    <cacheHierarchy uniqueName="[Tableau_des_cat_gories_et_produ].[Catégorie]" caption="Catégorie" attribute="1" defaultMemberUniqueName="[Tableau_des_cat_gories_et_produ].[Catégorie].[All]" allUniqueName="[Tableau_des_cat_gories_et_produ].[Catégorie].[All]" dimensionUniqueName="[Tableau_des_cat_gories_et_produ]" displayFolder="" count="0" memberValueDatatype="130" unbalanced="0"/>
    <cacheHierarchy uniqueName="[Tableau_des_cat_gories_et_produ].[Produit]" caption="Produit" attribute="1" defaultMemberUniqueName="[Tableau_des_cat_gories_et_produ].[Produit].[All]" allUniqueName="[Tableau_des_cat_gories_et_produ].[Produit].[All]" dimensionUniqueName="[Tableau_des_cat_gories_et_produ]" displayFolder="" count="0" memberValueDatatype="130" unbalanced="0"/>
    <cacheHierarchy uniqueName="[Tableau_des_cat_gories_et_produ].[Coût unitaire]" caption="Coût unitaire" attribute="1" defaultMemberUniqueName="[Tableau_des_cat_gories_et_produ].[Coût unitaire].[All]" allUniqueName="[Tableau_des_cat_gories_et_produ].[Coût unitaire].[All]" dimensionUniqueName="[Tableau_des_cat_gories_et_produ]" displayFolder="" count="0" memberValueDatatype="5" unbalanced="0"/>
    <cacheHierarchy uniqueName="[Tableau_des_cat_gories_et_produ].[Prix de vente]" caption="Prix de vente" attribute="1" defaultMemberUniqueName="[Tableau_des_cat_gories_et_produ].[Prix de vente].[All]" allUniqueName="[Tableau_des_cat_gories_et_produ].[Prix de vente].[All]" dimensionUniqueName="[Tableau_des_cat_gories_et_produ]" displayFolder="" count="0" memberValueDatatype="20" unbalanced="0"/>
    <cacheHierarchy uniqueName="[Données mensuelles].[Date de transaction (index des mois)]" caption="Date de transaction (index des mois)" attribute="1" defaultMemberUniqueName="[Données mensuelles].[Date de transaction (index des mois)].[All]" allUniqueName="[Données mensuelles].[Date de transaction (index des mois)].[All]" dimensionUniqueName="[Données mensuelles]" displayFolder="" count="0" memberValueDatatype="20" unbalanced="0" hidden="1"/>
    <cacheHierarchy uniqueName="[Measures].[__XL_Count Données mensuelles]" caption="__XL_Count Données mensuelles" measure="1" displayFolder="" measureGroup="Données mensuelles" count="0" hidden="1"/>
    <cacheHierarchy uniqueName="[Measures].[__XL_Count Données_clients]" caption="__XL_Count Données_clients" measure="1" displayFolder="" measureGroup="Données_clients" count="0" hidden="1"/>
    <cacheHierarchy uniqueName="[Measures].[__XL_Count Tableau_des_cat_gories_et_produ]" caption="__XL_Count Tableau_des_cat_gories_et_produ" measure="1" displayFolder="" measureGroup="Tableau_des_cat_gories_et_produ" count="0" hidden="1"/>
    <cacheHierarchy uniqueName="[Measures].[__No measures defined]" caption="__No measures defined" measure="1" displayFolder="" count="0" hidden="1"/>
    <cacheHierarchy uniqueName="[Measures].[Somme de Marge]" caption="Somme de Marge" measure="1" displayFolder="" measureGroup="Données mensuell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CA généré]" caption="Somme de CA généré" measure="1" displayFolder="" measureGroup="Données mensuell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Quantité]" caption="Somme de Quantité" measure="1" displayFolder="" measureGroup="Données mensuell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Produit]" caption="Nombre de Produit" measure="1" displayFolder="" measureGroup="Tableau_des_cat_gories_et_produ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Produit 2]" caption="Nombre de Produit 2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ID_PROD]" caption="Nombre de ID_PROD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name="Données mensuelles" uniqueName="[Données mensuelles]" caption="Données mensuelles"/>
    <dimension name="Données_clients" uniqueName="[Données_clients]" caption="Données_clients"/>
    <dimension measure="1" name="Measures" uniqueName="[Measures]" caption="Measures"/>
    <dimension name="Tableau_des_cat_gories_et_produ" uniqueName="[Tableau_des_cat_gories_et_produ]" caption="Tableau_des_cat_gories_et_produ"/>
  </dimensions>
  <measureGroups count="3">
    <measureGroup name="Données mensuelles" caption="Données mensuelles"/>
    <measureGroup name="Données_clients" caption="Données_clients"/>
    <measureGroup name="Tableau_des_cat_gories_et_produ" caption="Tableau_des_cat_gories_et_produ"/>
  </measureGroups>
  <maps count="3">
    <map measureGroup="0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5601.507702314811" backgroundQuery="1" createdVersion="8" refreshedVersion="8" minRefreshableVersion="3" recordCount="0" supportSubquery="1" supportAdvancedDrill="1" xr:uid="{3FC4D908-B988-4FE6-ADAA-17EB6E43F94E}">
  <cacheSource type="external" connectionId="8"/>
  <cacheFields count="3">
    <cacheField name="[Données mensuelles].[Date de transaction (mois)].[Date de transaction (mois)]" caption="Date de transaction (mois)" numFmtId="0" hierarchy="14" level="1">
      <sharedItems count="9">
        <s v="janv"/>
        <s v="févr"/>
        <s v="mars"/>
        <s v="avr"/>
        <s v="mai"/>
        <s v="juin"/>
        <s v="juil"/>
        <s v="août"/>
        <s v="sept"/>
      </sharedItems>
    </cacheField>
    <cacheField name="[Measures].[Somme de CA généré]" caption="Somme de CA généré" numFmtId="0" hierarchy="29" level="32767"/>
    <cacheField name="[Données mensuelles].[Produit].[Produit]" caption="Produit" numFmtId="0" hierarchy="7" level="1">
      <sharedItems containsSemiMixedTypes="0" containsNonDate="0" containsString="0"/>
    </cacheField>
  </cacheFields>
  <cacheHierarchies count="34">
    <cacheHierarchy uniqueName="[Données mensuelles].[Date de transaction]" caption="Date de transaction" attribute="1" time="1" defaultMemberUniqueName="[Données mensuelles].[Date de transaction].[All]" allUniqueName="[Données mensuelles].[Date de transaction].[All]" dimensionUniqueName="[Données mensuelles]" displayFolder="" count="0" memberValueDatatype="7" unbalanced="0"/>
    <cacheHierarchy uniqueName="[Données mensuelles].[Numéro facture]" caption="Numéro facture" attribute="1" defaultMemberUniqueName="[Données mensuelles].[Numéro facture].[All]" allUniqueName="[Données mensuelles].[Numéro facture].[All]" dimensionUniqueName="[Données mensuelles]" displayFolder="" count="0" memberValueDatatype="130" unbalanced="0"/>
    <cacheHierarchy uniqueName="[Données mensuelles].[ID_Client]" caption="ID_Client" attribute="1" defaultMemberUniqueName="[Données mensuelles].[ID_Client].[All]" allUniqueName="[Données mensuelles].[ID_Client].[All]" dimensionUniqueName="[Données mensuelles]" displayFolder="" count="0" memberValueDatatype="130" unbalanced="0"/>
    <cacheHierarchy uniqueName="[Données mensuelles].[Nom du Client]" caption="Nom du Client" attribute="1" defaultMemberUniqueName="[Données mensuelles].[Nom du Client].[All]" allUniqueName="[Données mensuelles].[Nom du Client].[All]" dimensionUniqueName="[Données mensuelles]" displayFolder="" count="2" memberValueDatatype="130" unbalanced="0"/>
    <cacheHierarchy uniqueName="[Données mensuelles].[Région]" caption="Région" attribute="1" defaultMemberUniqueName="[Données mensuelles].[Région].[All]" allUniqueName="[Données mensuelles].[Région].[All]" dimensionUniqueName="[Données mensuelles]" displayFolder="" count="2" memberValueDatatype="130" unbalanced="0"/>
    <cacheHierarchy uniqueName="[Données mensuelles].[ID_PROD]" caption="ID_PROD" attribute="1" defaultMemberUniqueName="[Données mensuelles].[ID_PROD].[All]" allUniqueName="[Données mensuelles].[ID_PROD].[All]" dimensionUniqueName="[Données mensuelles]" displayFolder="" count="0" memberValueDatatype="130" unbalanced="0"/>
    <cacheHierarchy uniqueName="[Données mensuelles].[Catégorie]" caption="Catégorie" attribute="1" defaultMemberUniqueName="[Données mensuelles].[Catégorie].[All]" allUniqueName="[Données mensuelles].[Catégorie].[All]" dimensionUniqueName="[Données mensuelles]" displayFolder="" count="2" memberValueDatatype="130" unbalanced="0"/>
    <cacheHierarchy uniqueName="[Données mensuelles].[Produit]" caption="Produit" attribute="1" defaultMemberUniqueName="[Données mensuelles].[Produit].[All]" allUniqueName="[Données mensuelles].[Produit].[All]" dimensionUniqueName="[Données mensuelles]" displayFolder="" count="2" memberValueDatatype="130" unbalanced="0">
      <fieldsUsage count="2">
        <fieldUsage x="-1"/>
        <fieldUsage x="2"/>
      </fieldsUsage>
    </cacheHierarchy>
    <cacheHierarchy uniqueName="[Données mensuelles].[Coût unitaire]" caption="Coût unitaire" attribute="1" defaultMemberUniqueName="[Données mensuelles].[Coût unitaire].[All]" allUniqueName="[Données mensuelles].[Coût unitaire].[All]" dimensionUniqueName="[Données mensuelles]" displayFolder="" count="0" memberValueDatatype="5" unbalanced="0"/>
    <cacheHierarchy uniqueName="[Données mensuelles].[Prix de vente]" caption="Prix de vente" attribute="1" defaultMemberUniqueName="[Données mensuelles].[Prix de vente].[All]" allUniqueName="[Données mensuelles].[Prix de vente].[All]" dimensionUniqueName="[Données mensuelles]" displayFolder="" count="0" memberValueDatatype="20" unbalanced="0"/>
    <cacheHierarchy uniqueName="[Données mensuelles].[Quantité]" caption="Quantité" attribute="1" defaultMemberUniqueName="[Données mensuelles].[Quantité].[All]" allUniqueName="[Données mensuelles].[Quantité].[All]" dimensionUniqueName="[Données mensuelles]" displayFolder="" count="0" memberValueDatatype="20" unbalanced="0"/>
    <cacheHierarchy uniqueName="[Données mensuelles].[CA généré]" caption="CA généré" attribute="1" defaultMemberUniqueName="[Données mensuelles].[CA généré].[All]" allUniqueName="[Données mensuelles].[CA généré].[All]" dimensionUniqueName="[Données mensuelles]" displayFolder="" count="0" memberValueDatatype="20" unbalanced="0"/>
    <cacheHierarchy uniqueName="[Données mensuelles].[Coût total de production]" caption="Coût total de production" attribute="1" defaultMemberUniqueName="[Données mensuelles].[Coût total de production].[All]" allUniqueName="[Données mensuelles].[Coût total de production].[All]" dimensionUniqueName="[Données mensuelles]" displayFolder="" count="0" memberValueDatatype="5" unbalanced="0"/>
    <cacheHierarchy uniqueName="[Données mensuelles].[Marge]" caption="Marge" attribute="1" defaultMemberUniqueName="[Données mensuelles].[Marge].[All]" allUniqueName="[Données mensuelles].[Marge].[All]" dimensionUniqueName="[Données mensuelles]" displayFolder="" count="0" memberValueDatatype="5" unbalanced="0"/>
    <cacheHierarchy uniqueName="[Données mensuelles].[Date de transaction (mois)]" caption="Date de transaction (mois)" attribute="1" defaultMemberUniqueName="[Données mensuelles].[Date de transaction (mois)].[All]" allUniqueName="[Données mensuelles].[Date de transaction (mois)].[All]" dimensionUniqueName="[Données mensuelles]" displayFolder="" count="2" memberValueDatatype="130" unbalanced="0">
      <fieldsUsage count="2">
        <fieldUsage x="-1"/>
        <fieldUsage x="0"/>
      </fieldsUsage>
    </cacheHierarchy>
    <cacheHierarchy uniqueName="[Données_clients].[Code Client]" caption="Code Client" attribute="1" defaultMemberUniqueName="[Données_clients].[Code Client].[All]" allUniqueName="[Données_clients].[Code Client].[All]" dimensionUniqueName="[Données_clients]" displayFolder="" count="0" memberValueDatatype="130" unbalanced="0"/>
    <cacheHierarchy uniqueName="[Données_clients].[Nom du Client]" caption="Nom du Client" attribute="1" defaultMemberUniqueName="[Données_clients].[Nom du Client].[All]" allUniqueName="[Données_clients].[Nom du Client].[All]" dimensionUniqueName="[Données_clients]" displayFolder="" count="0" memberValueDatatype="130" unbalanced="0"/>
    <cacheHierarchy uniqueName="[Données_clients].[Région]" caption="Région" attribute="1" defaultMemberUniqueName="[Données_clients].[Région].[All]" allUniqueName="[Données_clients].[Région].[All]" dimensionUniqueName="[Données_clients]" displayFolder="" count="0" memberValueDatatype="130" unbalanced="0"/>
    <cacheHierarchy uniqueName="[Tableau_des_cat_gories_et_produ].[Product_ID]" caption="Product_ID" attribute="1" defaultMemberUniqueName="[Tableau_des_cat_gories_et_produ].[Product_ID].[All]" allUniqueName="[Tableau_des_cat_gories_et_produ].[Product_ID].[All]" dimensionUniqueName="[Tableau_des_cat_gories_et_produ]" displayFolder="" count="0" memberValueDatatype="130" unbalanced="0"/>
    <cacheHierarchy uniqueName="[Tableau_des_cat_gories_et_produ].[Catégorie]" caption="Catégorie" attribute="1" defaultMemberUniqueName="[Tableau_des_cat_gories_et_produ].[Catégorie].[All]" allUniqueName="[Tableau_des_cat_gories_et_produ].[Catégorie].[All]" dimensionUniqueName="[Tableau_des_cat_gories_et_produ]" displayFolder="" count="0" memberValueDatatype="130" unbalanced="0"/>
    <cacheHierarchy uniqueName="[Tableau_des_cat_gories_et_produ].[Produit]" caption="Produit" attribute="1" defaultMemberUniqueName="[Tableau_des_cat_gories_et_produ].[Produit].[All]" allUniqueName="[Tableau_des_cat_gories_et_produ].[Produit].[All]" dimensionUniqueName="[Tableau_des_cat_gories_et_produ]" displayFolder="" count="0" memberValueDatatype="130" unbalanced="0"/>
    <cacheHierarchy uniqueName="[Tableau_des_cat_gories_et_produ].[Coût unitaire]" caption="Coût unitaire" attribute="1" defaultMemberUniqueName="[Tableau_des_cat_gories_et_produ].[Coût unitaire].[All]" allUniqueName="[Tableau_des_cat_gories_et_produ].[Coût unitaire].[All]" dimensionUniqueName="[Tableau_des_cat_gories_et_produ]" displayFolder="" count="0" memberValueDatatype="5" unbalanced="0"/>
    <cacheHierarchy uniqueName="[Tableau_des_cat_gories_et_produ].[Prix de vente]" caption="Prix de vente" attribute="1" defaultMemberUniqueName="[Tableau_des_cat_gories_et_produ].[Prix de vente].[All]" allUniqueName="[Tableau_des_cat_gories_et_produ].[Prix de vente].[All]" dimensionUniqueName="[Tableau_des_cat_gories_et_produ]" displayFolder="" count="0" memberValueDatatype="20" unbalanced="0"/>
    <cacheHierarchy uniqueName="[Données mensuelles].[Date de transaction (index des mois)]" caption="Date de transaction (index des mois)" attribute="1" defaultMemberUniqueName="[Données mensuelles].[Date de transaction (index des mois)].[All]" allUniqueName="[Données mensuelles].[Date de transaction (index des mois)].[All]" dimensionUniqueName="[Données mensuelles]" displayFolder="" count="0" memberValueDatatype="20" unbalanced="0" hidden="1"/>
    <cacheHierarchy uniqueName="[Measures].[__XL_Count Données mensuelles]" caption="__XL_Count Données mensuelles" measure="1" displayFolder="" measureGroup="Données mensuelles" count="0" hidden="1"/>
    <cacheHierarchy uniqueName="[Measures].[__XL_Count Données_clients]" caption="__XL_Count Données_clients" measure="1" displayFolder="" measureGroup="Données_clients" count="0" hidden="1"/>
    <cacheHierarchy uniqueName="[Measures].[__XL_Count Tableau_des_cat_gories_et_produ]" caption="__XL_Count Tableau_des_cat_gories_et_produ" measure="1" displayFolder="" measureGroup="Tableau_des_cat_gories_et_produ" count="0" hidden="1"/>
    <cacheHierarchy uniqueName="[Measures].[__No measures defined]" caption="__No measures defined" measure="1" displayFolder="" count="0" hidden="1"/>
    <cacheHierarchy uniqueName="[Measures].[Somme de Marge]" caption="Somme de Marge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CA généré]" caption="Somme de CA généré" measure="1" displayFolder="" measureGroup="Données mensuell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Quantité]" caption="Somme de Quantit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Produit]" caption="Nombre de Produit" measure="1" displayFolder="" measureGroup="Tableau_des_cat_gories_et_produ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Produit 2]" caption="Nombre de Produit 2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ID_PROD]" caption="Nombre de ID_PROD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name="Données mensuelles" uniqueName="[Données mensuelles]" caption="Données mensuelles"/>
    <dimension name="Données_clients" uniqueName="[Données_clients]" caption="Données_clients"/>
    <dimension measure="1" name="Measures" uniqueName="[Measures]" caption="Measures"/>
    <dimension name="Tableau_des_cat_gories_et_produ" uniqueName="[Tableau_des_cat_gories_et_produ]" caption="Tableau_des_cat_gories_et_produ"/>
  </dimensions>
  <measureGroups count="3">
    <measureGroup name="Données mensuelles" caption="Données mensuelles"/>
    <measureGroup name="Données_clients" caption="Données_clients"/>
    <measureGroup name="Tableau_des_cat_gories_et_produ" caption="Tableau_des_cat_gories_et_produ"/>
  </measureGroups>
  <maps count="3">
    <map measureGroup="0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5601.507702777781" backgroundQuery="1" createdVersion="8" refreshedVersion="8" minRefreshableVersion="3" recordCount="0" supportSubquery="1" supportAdvancedDrill="1" xr:uid="{7AA7BBBA-447A-4F63-BD77-D27DCCC70E67}">
  <cacheSource type="external" connectionId="8"/>
  <cacheFields count="3">
    <cacheField name="[Données mensuelles].[Nom du Client].[Nom du Client]" caption="Nom du Client" numFmtId="0" hierarchy="3" level="1">
      <sharedItems count="24">
        <s v="Agence Dynamic"/>
        <s v="Alpha Industries"/>
        <s v="Compagnie Efficience"/>
        <s v="Convergence"/>
        <s v="Dynamic Entreprises"/>
        <s v="Entreprise Alpha"/>
        <s v="Essor Digital"/>
        <s v="Groupe Progress"/>
        <s v="Groupe Terra"/>
        <s v="Innovation Plus"/>
        <s v="Nexa Solutions"/>
        <s v="Optimum Industries"/>
        <s v="Partenaire Future"/>
        <s v="Partenaires Connect"/>
        <s v="Power Solutions"/>
        <s v="Réseau Expertise"/>
        <s v="Services Global"/>
        <s v="Société Innovatech"/>
        <s v="Solutions Agiles"/>
        <s v="Solutions Futuristes"/>
        <s v="Solutions Techniques"/>
        <s v="Technologies Vertes"/>
        <s v="Vision Group"/>
        <s v="World Commerce"/>
      </sharedItems>
    </cacheField>
    <cacheField name="[Measures].[Somme de CA généré]" caption="Somme de CA généré" numFmtId="0" hierarchy="29" level="32767"/>
    <cacheField name="[Données mensuelles].[Produit].[Produit]" caption="Produit" numFmtId="0" hierarchy="7" level="1">
      <sharedItems containsSemiMixedTypes="0" containsNonDate="0" containsString="0"/>
    </cacheField>
  </cacheFields>
  <cacheHierarchies count="34">
    <cacheHierarchy uniqueName="[Données mensuelles].[Date de transaction]" caption="Date de transaction" attribute="1" time="1" defaultMemberUniqueName="[Données mensuelles].[Date de transaction].[All]" allUniqueName="[Données mensuelles].[Date de transaction].[All]" dimensionUniqueName="[Données mensuelles]" displayFolder="" count="0" memberValueDatatype="7" unbalanced="0"/>
    <cacheHierarchy uniqueName="[Données mensuelles].[Numéro facture]" caption="Numéro facture" attribute="1" defaultMemberUniqueName="[Données mensuelles].[Numéro facture].[All]" allUniqueName="[Données mensuelles].[Numéro facture].[All]" dimensionUniqueName="[Données mensuelles]" displayFolder="" count="0" memberValueDatatype="130" unbalanced="0"/>
    <cacheHierarchy uniqueName="[Données mensuelles].[ID_Client]" caption="ID_Client" attribute="1" defaultMemberUniqueName="[Données mensuelles].[ID_Client].[All]" allUniqueName="[Données mensuelles].[ID_Client].[All]" dimensionUniqueName="[Données mensuelles]" displayFolder="" count="0" memberValueDatatype="130" unbalanced="0"/>
    <cacheHierarchy uniqueName="[Données mensuelles].[Nom du Client]" caption="Nom du Client" attribute="1" defaultMemberUniqueName="[Données mensuelles].[Nom du Client].[All]" allUniqueName="[Données mensuelles].[Nom du Client].[All]" dimensionUniqueName="[Données mensuelles]" displayFolder="" count="2" memberValueDatatype="130" unbalanced="0">
      <fieldsUsage count="2">
        <fieldUsage x="-1"/>
        <fieldUsage x="0"/>
      </fieldsUsage>
    </cacheHierarchy>
    <cacheHierarchy uniqueName="[Données mensuelles].[Région]" caption="Région" attribute="1" defaultMemberUniqueName="[Données mensuelles].[Région].[All]" allUniqueName="[Données mensuelles].[Région].[All]" dimensionUniqueName="[Données mensuelles]" displayFolder="" count="2" memberValueDatatype="130" unbalanced="0"/>
    <cacheHierarchy uniqueName="[Données mensuelles].[ID_PROD]" caption="ID_PROD" attribute="1" defaultMemberUniqueName="[Données mensuelles].[ID_PROD].[All]" allUniqueName="[Données mensuelles].[ID_PROD].[All]" dimensionUniqueName="[Données mensuelles]" displayFolder="" count="0" memberValueDatatype="130" unbalanced="0"/>
    <cacheHierarchy uniqueName="[Données mensuelles].[Catégorie]" caption="Catégorie" attribute="1" defaultMemberUniqueName="[Données mensuelles].[Catégorie].[All]" allUniqueName="[Données mensuelles].[Catégorie].[All]" dimensionUniqueName="[Données mensuelles]" displayFolder="" count="2" memberValueDatatype="130" unbalanced="0"/>
    <cacheHierarchy uniqueName="[Données mensuelles].[Produit]" caption="Produit" attribute="1" defaultMemberUniqueName="[Données mensuelles].[Produit].[All]" allUniqueName="[Données mensuelles].[Produit].[All]" dimensionUniqueName="[Données mensuelles]" displayFolder="" count="2" memberValueDatatype="130" unbalanced="0">
      <fieldsUsage count="2">
        <fieldUsage x="-1"/>
        <fieldUsage x="2"/>
      </fieldsUsage>
    </cacheHierarchy>
    <cacheHierarchy uniqueName="[Données mensuelles].[Coût unitaire]" caption="Coût unitaire" attribute="1" defaultMemberUniqueName="[Données mensuelles].[Coût unitaire].[All]" allUniqueName="[Données mensuelles].[Coût unitaire].[All]" dimensionUniqueName="[Données mensuelles]" displayFolder="" count="0" memberValueDatatype="5" unbalanced="0"/>
    <cacheHierarchy uniqueName="[Données mensuelles].[Prix de vente]" caption="Prix de vente" attribute="1" defaultMemberUniqueName="[Données mensuelles].[Prix de vente].[All]" allUniqueName="[Données mensuelles].[Prix de vente].[All]" dimensionUniqueName="[Données mensuelles]" displayFolder="" count="0" memberValueDatatype="20" unbalanced="0"/>
    <cacheHierarchy uniqueName="[Données mensuelles].[Quantité]" caption="Quantité" attribute="1" defaultMemberUniqueName="[Données mensuelles].[Quantité].[All]" allUniqueName="[Données mensuelles].[Quantité].[All]" dimensionUniqueName="[Données mensuelles]" displayFolder="" count="0" memberValueDatatype="20" unbalanced="0"/>
    <cacheHierarchy uniqueName="[Données mensuelles].[CA généré]" caption="CA généré" attribute="1" defaultMemberUniqueName="[Données mensuelles].[CA généré].[All]" allUniqueName="[Données mensuelles].[CA généré].[All]" dimensionUniqueName="[Données mensuelles]" displayFolder="" count="0" memberValueDatatype="20" unbalanced="0"/>
    <cacheHierarchy uniqueName="[Données mensuelles].[Coût total de production]" caption="Coût total de production" attribute="1" defaultMemberUniqueName="[Données mensuelles].[Coût total de production].[All]" allUniqueName="[Données mensuelles].[Coût total de production].[All]" dimensionUniqueName="[Données mensuelles]" displayFolder="" count="0" memberValueDatatype="5" unbalanced="0"/>
    <cacheHierarchy uniqueName="[Données mensuelles].[Marge]" caption="Marge" attribute="1" defaultMemberUniqueName="[Données mensuelles].[Marge].[All]" allUniqueName="[Données mensuelles].[Marge].[All]" dimensionUniqueName="[Données mensuelles]" displayFolder="" count="0" memberValueDatatype="5" unbalanced="0"/>
    <cacheHierarchy uniqueName="[Données mensuelles].[Date de transaction (mois)]" caption="Date de transaction (mois)" attribute="1" defaultMemberUniqueName="[Données mensuelles].[Date de transaction (mois)].[All]" allUniqueName="[Données mensuelles].[Date de transaction (mois)].[All]" dimensionUniqueName="[Données mensuelles]" displayFolder="" count="0" memberValueDatatype="130" unbalanced="0"/>
    <cacheHierarchy uniqueName="[Données_clients].[Code Client]" caption="Code Client" attribute="1" defaultMemberUniqueName="[Données_clients].[Code Client].[All]" allUniqueName="[Données_clients].[Code Client].[All]" dimensionUniqueName="[Données_clients]" displayFolder="" count="0" memberValueDatatype="130" unbalanced="0"/>
    <cacheHierarchy uniqueName="[Données_clients].[Nom du Client]" caption="Nom du Client" attribute="1" defaultMemberUniqueName="[Données_clients].[Nom du Client].[All]" allUniqueName="[Données_clients].[Nom du Client].[All]" dimensionUniqueName="[Données_clients]" displayFolder="" count="0" memberValueDatatype="130" unbalanced="0"/>
    <cacheHierarchy uniqueName="[Données_clients].[Région]" caption="Région" attribute="1" defaultMemberUniqueName="[Données_clients].[Région].[All]" allUniqueName="[Données_clients].[Région].[All]" dimensionUniqueName="[Données_clients]" displayFolder="" count="0" memberValueDatatype="130" unbalanced="0"/>
    <cacheHierarchy uniqueName="[Tableau_des_cat_gories_et_produ].[Product_ID]" caption="Product_ID" attribute="1" defaultMemberUniqueName="[Tableau_des_cat_gories_et_produ].[Product_ID].[All]" allUniqueName="[Tableau_des_cat_gories_et_produ].[Product_ID].[All]" dimensionUniqueName="[Tableau_des_cat_gories_et_produ]" displayFolder="" count="0" memberValueDatatype="130" unbalanced="0"/>
    <cacheHierarchy uniqueName="[Tableau_des_cat_gories_et_produ].[Catégorie]" caption="Catégorie" attribute="1" defaultMemberUniqueName="[Tableau_des_cat_gories_et_produ].[Catégorie].[All]" allUniqueName="[Tableau_des_cat_gories_et_produ].[Catégorie].[All]" dimensionUniqueName="[Tableau_des_cat_gories_et_produ]" displayFolder="" count="0" memberValueDatatype="130" unbalanced="0"/>
    <cacheHierarchy uniqueName="[Tableau_des_cat_gories_et_produ].[Produit]" caption="Produit" attribute="1" defaultMemberUniqueName="[Tableau_des_cat_gories_et_produ].[Produit].[All]" allUniqueName="[Tableau_des_cat_gories_et_produ].[Produit].[All]" dimensionUniqueName="[Tableau_des_cat_gories_et_produ]" displayFolder="" count="0" memberValueDatatype="130" unbalanced="0"/>
    <cacheHierarchy uniqueName="[Tableau_des_cat_gories_et_produ].[Coût unitaire]" caption="Coût unitaire" attribute="1" defaultMemberUniqueName="[Tableau_des_cat_gories_et_produ].[Coût unitaire].[All]" allUniqueName="[Tableau_des_cat_gories_et_produ].[Coût unitaire].[All]" dimensionUniqueName="[Tableau_des_cat_gories_et_produ]" displayFolder="" count="0" memberValueDatatype="5" unbalanced="0"/>
    <cacheHierarchy uniqueName="[Tableau_des_cat_gories_et_produ].[Prix de vente]" caption="Prix de vente" attribute="1" defaultMemberUniqueName="[Tableau_des_cat_gories_et_produ].[Prix de vente].[All]" allUniqueName="[Tableau_des_cat_gories_et_produ].[Prix de vente].[All]" dimensionUniqueName="[Tableau_des_cat_gories_et_produ]" displayFolder="" count="0" memberValueDatatype="20" unbalanced="0"/>
    <cacheHierarchy uniqueName="[Données mensuelles].[Date de transaction (index des mois)]" caption="Date de transaction (index des mois)" attribute="1" defaultMemberUniqueName="[Données mensuelles].[Date de transaction (index des mois)].[All]" allUniqueName="[Données mensuelles].[Date de transaction (index des mois)].[All]" dimensionUniqueName="[Données mensuelles]" displayFolder="" count="0" memberValueDatatype="20" unbalanced="0" hidden="1"/>
    <cacheHierarchy uniqueName="[Measures].[__XL_Count Données mensuelles]" caption="__XL_Count Données mensuelles" measure="1" displayFolder="" measureGroup="Données mensuelles" count="0" hidden="1"/>
    <cacheHierarchy uniqueName="[Measures].[__XL_Count Données_clients]" caption="__XL_Count Données_clients" measure="1" displayFolder="" measureGroup="Données_clients" count="0" hidden="1"/>
    <cacheHierarchy uniqueName="[Measures].[__XL_Count Tableau_des_cat_gories_et_produ]" caption="__XL_Count Tableau_des_cat_gories_et_produ" measure="1" displayFolder="" measureGroup="Tableau_des_cat_gories_et_produ" count="0" hidden="1"/>
    <cacheHierarchy uniqueName="[Measures].[__No measures defined]" caption="__No measures defined" measure="1" displayFolder="" count="0" hidden="1"/>
    <cacheHierarchy uniqueName="[Measures].[Somme de Marge]" caption="Somme de Marge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CA généré]" caption="Somme de CA généré" measure="1" displayFolder="" measureGroup="Données mensuell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Quantité]" caption="Somme de Quantit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Produit]" caption="Nombre de Produit" measure="1" displayFolder="" measureGroup="Tableau_des_cat_gories_et_produ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Produit 2]" caption="Nombre de Produit 2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ID_PROD]" caption="Nombre de ID_PROD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name="Données mensuelles" uniqueName="[Données mensuelles]" caption="Données mensuelles"/>
    <dimension name="Données_clients" uniqueName="[Données_clients]" caption="Données_clients"/>
    <dimension measure="1" name="Measures" uniqueName="[Measures]" caption="Measures"/>
    <dimension name="Tableau_des_cat_gories_et_produ" uniqueName="[Tableau_des_cat_gories_et_produ]" caption="Tableau_des_cat_gories_et_produ"/>
  </dimensions>
  <measureGroups count="3">
    <measureGroup name="Données mensuelles" caption="Données mensuelles"/>
    <measureGroup name="Données_clients" caption="Données_clients"/>
    <measureGroup name="Tableau_des_cat_gories_et_produ" caption="Tableau_des_cat_gories_et_produ"/>
  </measureGroups>
  <maps count="3">
    <map measureGroup="0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5601.507703124997" backgroundQuery="1" createdVersion="8" refreshedVersion="8" minRefreshableVersion="3" recordCount="0" supportSubquery="1" supportAdvancedDrill="1" xr:uid="{F776122A-5F75-46CD-AC3A-20109A218782}">
  <cacheSource type="external" connectionId="8"/>
  <cacheFields count="3">
    <cacheField name="[Données mensuelles].[Catégorie].[Catégorie]" caption="Catégorie" numFmtId="0" hierarchy="6" level="1">
      <sharedItems count="6">
        <s v="Accessoires de sport"/>
        <s v="Électronique grand public"/>
        <s v="Matériel informatique"/>
        <s v="Mobilier de bureau"/>
        <s v="Produits de santé et bien-être"/>
        <s v="Produits pour animaux de compagnie"/>
      </sharedItems>
    </cacheField>
    <cacheField name="[Données mensuelles].[Produit].[Produit]" caption="Produit" numFmtId="0" hierarchy="7" level="1">
      <sharedItems count="6">
        <s v="Clavier_Mécanique"/>
        <s v="Écran_24pouces"/>
        <s v="Écran_27pouces"/>
        <s v="Ordinateur_Portable_Gaming"/>
        <s v="Ordinateur_Portable_Standard"/>
        <s v="Souris_SansFil"/>
      </sharedItems>
    </cacheField>
    <cacheField name="[Measures].[Somme de Quantité]" caption="Somme de Quantité" numFmtId="0" hierarchy="30" level="32767"/>
  </cacheFields>
  <cacheHierarchies count="34">
    <cacheHierarchy uniqueName="[Données mensuelles].[Date de transaction]" caption="Date de transaction" attribute="1" time="1" defaultMemberUniqueName="[Données mensuelles].[Date de transaction].[All]" allUniqueName="[Données mensuelles].[Date de transaction].[All]" dimensionUniqueName="[Données mensuelles]" displayFolder="" count="0" memberValueDatatype="7" unbalanced="0"/>
    <cacheHierarchy uniqueName="[Données mensuelles].[Numéro facture]" caption="Numéro facture" attribute="1" defaultMemberUniqueName="[Données mensuelles].[Numéro facture].[All]" allUniqueName="[Données mensuelles].[Numéro facture].[All]" dimensionUniqueName="[Données mensuelles]" displayFolder="" count="0" memberValueDatatype="130" unbalanced="0"/>
    <cacheHierarchy uniqueName="[Données mensuelles].[ID_Client]" caption="ID_Client" attribute="1" defaultMemberUniqueName="[Données mensuelles].[ID_Client].[All]" allUniqueName="[Données mensuelles].[ID_Client].[All]" dimensionUniqueName="[Données mensuelles]" displayFolder="" count="0" memberValueDatatype="130" unbalanced="0"/>
    <cacheHierarchy uniqueName="[Données mensuelles].[Nom du Client]" caption="Nom du Client" attribute="1" defaultMemberUniqueName="[Données mensuelles].[Nom du Client].[All]" allUniqueName="[Données mensuelles].[Nom du Client].[All]" dimensionUniqueName="[Données mensuelles]" displayFolder="" count="2" memberValueDatatype="130" unbalanced="0"/>
    <cacheHierarchy uniqueName="[Données mensuelles].[Région]" caption="Région" attribute="1" defaultMemberUniqueName="[Données mensuelles].[Région].[All]" allUniqueName="[Données mensuelles].[Région].[All]" dimensionUniqueName="[Données mensuelles]" displayFolder="" count="2" memberValueDatatype="130" unbalanced="0"/>
    <cacheHierarchy uniqueName="[Données mensuelles].[ID_PROD]" caption="ID_PROD" attribute="1" defaultMemberUniqueName="[Données mensuelles].[ID_PROD].[All]" allUniqueName="[Données mensuelles].[ID_PROD].[All]" dimensionUniqueName="[Données mensuelles]" displayFolder="" count="0" memberValueDatatype="130" unbalanced="0"/>
    <cacheHierarchy uniqueName="[Données mensuelles].[Catégorie]" caption="Catégorie" attribute="1" defaultMemberUniqueName="[Données mensuelles].[Catégorie].[All]" allUniqueName="[Données mensuelles].[Catégorie].[All]" dimensionUniqueName="[Données mensuelles]" displayFolder="" count="2" memberValueDatatype="130" unbalanced="0">
      <fieldsUsage count="2">
        <fieldUsage x="-1"/>
        <fieldUsage x="0"/>
      </fieldsUsage>
    </cacheHierarchy>
    <cacheHierarchy uniqueName="[Données mensuelles].[Produit]" caption="Produit" attribute="1" defaultMemberUniqueName="[Données mensuelles].[Produit].[All]" allUniqueName="[Données mensuelles].[Produit].[All]" dimensionUniqueName="[Données mensuelles]" displayFolder="" count="2" memberValueDatatype="130" unbalanced="0">
      <fieldsUsage count="2">
        <fieldUsage x="-1"/>
        <fieldUsage x="1"/>
      </fieldsUsage>
    </cacheHierarchy>
    <cacheHierarchy uniqueName="[Données mensuelles].[Coût unitaire]" caption="Coût unitaire" attribute="1" defaultMemberUniqueName="[Données mensuelles].[Coût unitaire].[All]" allUniqueName="[Données mensuelles].[Coût unitaire].[All]" dimensionUniqueName="[Données mensuelles]" displayFolder="" count="0" memberValueDatatype="5" unbalanced="0"/>
    <cacheHierarchy uniqueName="[Données mensuelles].[Prix de vente]" caption="Prix de vente" attribute="1" defaultMemberUniqueName="[Données mensuelles].[Prix de vente].[All]" allUniqueName="[Données mensuelles].[Prix de vente].[All]" dimensionUniqueName="[Données mensuelles]" displayFolder="" count="0" memberValueDatatype="20" unbalanced="0"/>
    <cacheHierarchy uniqueName="[Données mensuelles].[Quantité]" caption="Quantité" attribute="1" defaultMemberUniqueName="[Données mensuelles].[Quantité].[All]" allUniqueName="[Données mensuelles].[Quantité].[All]" dimensionUniqueName="[Données mensuelles]" displayFolder="" count="0" memberValueDatatype="20" unbalanced="0"/>
    <cacheHierarchy uniqueName="[Données mensuelles].[CA généré]" caption="CA généré" attribute="1" defaultMemberUniqueName="[Données mensuelles].[CA généré].[All]" allUniqueName="[Données mensuelles].[CA généré].[All]" dimensionUniqueName="[Données mensuelles]" displayFolder="" count="0" memberValueDatatype="20" unbalanced="0"/>
    <cacheHierarchy uniqueName="[Données mensuelles].[Coût total de production]" caption="Coût total de production" attribute="1" defaultMemberUniqueName="[Données mensuelles].[Coût total de production].[All]" allUniqueName="[Données mensuelles].[Coût total de production].[All]" dimensionUniqueName="[Données mensuelles]" displayFolder="" count="0" memberValueDatatype="5" unbalanced="0"/>
    <cacheHierarchy uniqueName="[Données mensuelles].[Marge]" caption="Marge" attribute="1" defaultMemberUniqueName="[Données mensuelles].[Marge].[All]" allUniqueName="[Données mensuelles].[Marge].[All]" dimensionUniqueName="[Données mensuelles]" displayFolder="" count="0" memberValueDatatype="5" unbalanced="0"/>
    <cacheHierarchy uniqueName="[Données mensuelles].[Date de transaction (mois)]" caption="Date de transaction (mois)" attribute="1" defaultMemberUniqueName="[Données mensuelles].[Date de transaction (mois)].[All]" allUniqueName="[Données mensuelles].[Date de transaction (mois)].[All]" dimensionUniqueName="[Données mensuelles]" displayFolder="" count="0" memberValueDatatype="130" unbalanced="0"/>
    <cacheHierarchy uniqueName="[Données_clients].[Code Client]" caption="Code Client" attribute="1" defaultMemberUniqueName="[Données_clients].[Code Client].[All]" allUniqueName="[Données_clients].[Code Client].[All]" dimensionUniqueName="[Données_clients]" displayFolder="" count="0" memberValueDatatype="130" unbalanced="0"/>
    <cacheHierarchy uniqueName="[Données_clients].[Nom du Client]" caption="Nom du Client" attribute="1" defaultMemberUniqueName="[Données_clients].[Nom du Client].[All]" allUniqueName="[Données_clients].[Nom du Client].[All]" dimensionUniqueName="[Données_clients]" displayFolder="" count="0" memberValueDatatype="130" unbalanced="0"/>
    <cacheHierarchy uniqueName="[Données_clients].[Région]" caption="Région" attribute="1" defaultMemberUniqueName="[Données_clients].[Région].[All]" allUniqueName="[Données_clients].[Région].[All]" dimensionUniqueName="[Données_clients]" displayFolder="" count="0" memberValueDatatype="130" unbalanced="0"/>
    <cacheHierarchy uniqueName="[Tableau_des_cat_gories_et_produ].[Product_ID]" caption="Product_ID" attribute="1" defaultMemberUniqueName="[Tableau_des_cat_gories_et_produ].[Product_ID].[All]" allUniqueName="[Tableau_des_cat_gories_et_produ].[Product_ID].[All]" dimensionUniqueName="[Tableau_des_cat_gories_et_produ]" displayFolder="" count="0" memberValueDatatype="130" unbalanced="0"/>
    <cacheHierarchy uniqueName="[Tableau_des_cat_gories_et_produ].[Catégorie]" caption="Catégorie" attribute="1" defaultMemberUniqueName="[Tableau_des_cat_gories_et_produ].[Catégorie].[All]" allUniqueName="[Tableau_des_cat_gories_et_produ].[Catégorie].[All]" dimensionUniqueName="[Tableau_des_cat_gories_et_produ]" displayFolder="" count="0" memberValueDatatype="130" unbalanced="0"/>
    <cacheHierarchy uniqueName="[Tableau_des_cat_gories_et_produ].[Produit]" caption="Produit" attribute="1" defaultMemberUniqueName="[Tableau_des_cat_gories_et_produ].[Produit].[All]" allUniqueName="[Tableau_des_cat_gories_et_produ].[Produit].[All]" dimensionUniqueName="[Tableau_des_cat_gories_et_produ]" displayFolder="" count="0" memberValueDatatype="130" unbalanced="0"/>
    <cacheHierarchy uniqueName="[Tableau_des_cat_gories_et_produ].[Coût unitaire]" caption="Coût unitaire" attribute="1" defaultMemberUniqueName="[Tableau_des_cat_gories_et_produ].[Coût unitaire].[All]" allUniqueName="[Tableau_des_cat_gories_et_produ].[Coût unitaire].[All]" dimensionUniqueName="[Tableau_des_cat_gories_et_produ]" displayFolder="" count="0" memberValueDatatype="5" unbalanced="0"/>
    <cacheHierarchy uniqueName="[Tableau_des_cat_gories_et_produ].[Prix de vente]" caption="Prix de vente" attribute="1" defaultMemberUniqueName="[Tableau_des_cat_gories_et_produ].[Prix de vente].[All]" allUniqueName="[Tableau_des_cat_gories_et_produ].[Prix de vente].[All]" dimensionUniqueName="[Tableau_des_cat_gories_et_produ]" displayFolder="" count="0" memberValueDatatype="20" unbalanced="0"/>
    <cacheHierarchy uniqueName="[Données mensuelles].[Date de transaction (index des mois)]" caption="Date de transaction (index des mois)" attribute="1" defaultMemberUniqueName="[Données mensuelles].[Date de transaction (index des mois)].[All]" allUniqueName="[Données mensuelles].[Date de transaction (index des mois)].[All]" dimensionUniqueName="[Données mensuelles]" displayFolder="" count="0" memberValueDatatype="20" unbalanced="0" hidden="1"/>
    <cacheHierarchy uniqueName="[Measures].[__XL_Count Données mensuelles]" caption="__XL_Count Données mensuelles" measure="1" displayFolder="" measureGroup="Données mensuelles" count="0" hidden="1"/>
    <cacheHierarchy uniqueName="[Measures].[__XL_Count Données_clients]" caption="__XL_Count Données_clients" measure="1" displayFolder="" measureGroup="Données_clients" count="0" hidden="1"/>
    <cacheHierarchy uniqueName="[Measures].[__XL_Count Tableau_des_cat_gories_et_produ]" caption="__XL_Count Tableau_des_cat_gories_et_produ" measure="1" displayFolder="" measureGroup="Tableau_des_cat_gories_et_produ" count="0" hidden="1"/>
    <cacheHierarchy uniqueName="[Measures].[__No measures defined]" caption="__No measures defined" measure="1" displayFolder="" count="0" hidden="1"/>
    <cacheHierarchy uniqueName="[Measures].[Somme de Marge]" caption="Somme de Marge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CA généré]" caption="Somme de CA génér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Quantité]" caption="Somme de Quantité" measure="1" displayFolder="" measureGroup="Données mensuell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Produit]" caption="Nombre de Produit" measure="1" displayFolder="" measureGroup="Tableau_des_cat_gories_et_produ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Produit 2]" caption="Nombre de Produit 2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ID_PROD]" caption="Nombre de ID_PROD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name="Données mensuelles" uniqueName="[Données mensuelles]" caption="Données mensuelles"/>
    <dimension name="Données_clients" uniqueName="[Données_clients]" caption="Données_clients"/>
    <dimension measure="1" name="Measures" uniqueName="[Measures]" caption="Measures"/>
    <dimension name="Tableau_des_cat_gories_et_produ" uniqueName="[Tableau_des_cat_gories_et_produ]" caption="Tableau_des_cat_gories_et_produ"/>
  </dimensions>
  <measureGroups count="3">
    <measureGroup name="Données mensuelles" caption="Données mensuelles"/>
    <measureGroup name="Données_clients" caption="Données_clients"/>
    <measureGroup name="Tableau_des_cat_gories_et_produ" caption="Tableau_des_cat_gories_et_produ"/>
  </measureGroups>
  <maps count="3">
    <map measureGroup="0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5601.50770347222" backgroundQuery="1" createdVersion="8" refreshedVersion="8" minRefreshableVersion="3" recordCount="0" supportSubquery="1" supportAdvancedDrill="1" xr:uid="{D2A6D308-2AFA-4537-880F-D21C396BD210}">
  <cacheSource type="external" connectionId="8"/>
  <cacheFields count="2">
    <cacheField name="[Données mensuelles].[ID_PROD].[ID_PROD]" caption="ID_PROD" numFmtId="0" hierarchy="5" level="1">
      <sharedItems count="35">
        <s v="PRD_10"/>
        <s v="PRD_11"/>
        <s v="PRD_12"/>
        <s v="PRD_13"/>
        <s v="PRD_14"/>
        <s v="PRD_15"/>
        <s v="PRD_16"/>
        <s v="PRD_17"/>
        <s v="PRD_18"/>
        <s v="PRD_19"/>
        <s v="PRD_2"/>
        <s v="PRD_20"/>
        <s v="PRD_21"/>
        <s v="PRD_22"/>
        <s v="PRD_23"/>
        <s v="PRD_24"/>
        <s v="PRD_25"/>
        <s v="PRD_26"/>
        <s v="PRD_27"/>
        <s v="PRD_28"/>
        <s v="PRD_29"/>
        <s v="PRD_3"/>
        <s v="PRD_30"/>
        <s v="PRD_31"/>
        <s v="PRD_32"/>
        <s v="PRD_33"/>
        <s v="PRD_34"/>
        <s v="PRD_35"/>
        <s v="PRD_36"/>
        <s v="PRD_4"/>
        <s v="PRD_5"/>
        <s v="PRD_6"/>
        <s v="PRD_7"/>
        <s v="PRD_8"/>
        <s v="PRD_9"/>
      </sharedItems>
    </cacheField>
    <cacheField name="[Données mensuelles].[Produit].[Produit]" caption="Produit" numFmtId="0" hierarchy="7" level="1">
      <sharedItems containsSemiMixedTypes="0" containsNonDate="0" containsString="0"/>
    </cacheField>
  </cacheFields>
  <cacheHierarchies count="34">
    <cacheHierarchy uniqueName="[Données mensuelles].[Date de transaction]" caption="Date de transaction" attribute="1" time="1" defaultMemberUniqueName="[Données mensuelles].[Date de transaction].[All]" allUniqueName="[Données mensuelles].[Date de transaction].[All]" dimensionUniqueName="[Données mensuelles]" displayFolder="" count="0" memberValueDatatype="7" unbalanced="0"/>
    <cacheHierarchy uniqueName="[Données mensuelles].[Numéro facture]" caption="Numéro facture" attribute="1" defaultMemberUniqueName="[Données mensuelles].[Numéro facture].[All]" allUniqueName="[Données mensuelles].[Numéro facture].[All]" dimensionUniqueName="[Données mensuelles]" displayFolder="" count="0" memberValueDatatype="130" unbalanced="0"/>
    <cacheHierarchy uniqueName="[Données mensuelles].[ID_Client]" caption="ID_Client" attribute="1" defaultMemberUniqueName="[Données mensuelles].[ID_Client].[All]" allUniqueName="[Données mensuelles].[ID_Client].[All]" dimensionUniqueName="[Données mensuelles]" displayFolder="" count="0" memberValueDatatype="130" unbalanced="0"/>
    <cacheHierarchy uniqueName="[Données mensuelles].[Nom du Client]" caption="Nom du Client" attribute="1" defaultMemberUniqueName="[Données mensuelles].[Nom du Client].[All]" allUniqueName="[Données mensuelles].[Nom du Client].[All]" dimensionUniqueName="[Données mensuelles]" displayFolder="" count="2" memberValueDatatype="130" unbalanced="0"/>
    <cacheHierarchy uniqueName="[Données mensuelles].[Région]" caption="Région" attribute="1" defaultMemberUniqueName="[Données mensuelles].[Région].[All]" allUniqueName="[Données mensuelles].[Région].[All]" dimensionUniqueName="[Données mensuelles]" displayFolder="" count="2" memberValueDatatype="130" unbalanced="0"/>
    <cacheHierarchy uniqueName="[Données mensuelles].[ID_PROD]" caption="ID_PROD" attribute="1" defaultMemberUniqueName="[Données mensuelles].[ID_PROD].[All]" allUniqueName="[Données mensuelles].[ID_PROD].[All]" dimensionUniqueName="[Données mensuelles]" displayFolder="" count="2" memberValueDatatype="130" unbalanced="0">
      <fieldsUsage count="2">
        <fieldUsage x="-1"/>
        <fieldUsage x="0"/>
      </fieldsUsage>
    </cacheHierarchy>
    <cacheHierarchy uniqueName="[Données mensuelles].[Catégorie]" caption="Catégorie" attribute="1" defaultMemberUniqueName="[Données mensuelles].[Catégorie].[All]" allUniqueName="[Données mensuelles].[Catégorie].[All]" dimensionUniqueName="[Données mensuelles]" displayFolder="" count="2" memberValueDatatype="130" unbalanced="0"/>
    <cacheHierarchy uniqueName="[Données mensuelles].[Produit]" caption="Produit" attribute="1" defaultMemberUniqueName="[Données mensuelles].[Produit].[All]" allUniqueName="[Données mensuelles].[Produit].[All]" dimensionUniqueName="[Données mensuelles]" displayFolder="" count="2" memberValueDatatype="130" unbalanced="0">
      <fieldsUsage count="2">
        <fieldUsage x="-1"/>
        <fieldUsage x="1"/>
      </fieldsUsage>
    </cacheHierarchy>
    <cacheHierarchy uniqueName="[Données mensuelles].[Coût unitaire]" caption="Coût unitaire" attribute="1" defaultMemberUniqueName="[Données mensuelles].[Coût unitaire].[All]" allUniqueName="[Données mensuelles].[Coût unitaire].[All]" dimensionUniqueName="[Données mensuelles]" displayFolder="" count="0" memberValueDatatype="5" unbalanced="0"/>
    <cacheHierarchy uniqueName="[Données mensuelles].[Prix de vente]" caption="Prix de vente" attribute="1" defaultMemberUniqueName="[Données mensuelles].[Prix de vente].[All]" allUniqueName="[Données mensuelles].[Prix de vente].[All]" dimensionUniqueName="[Données mensuelles]" displayFolder="" count="0" memberValueDatatype="20" unbalanced="0"/>
    <cacheHierarchy uniqueName="[Données mensuelles].[Quantité]" caption="Quantité" attribute="1" defaultMemberUniqueName="[Données mensuelles].[Quantité].[All]" allUniqueName="[Données mensuelles].[Quantité].[All]" dimensionUniqueName="[Données mensuelles]" displayFolder="" count="0" memberValueDatatype="20" unbalanced="0"/>
    <cacheHierarchy uniqueName="[Données mensuelles].[CA généré]" caption="CA généré" attribute="1" defaultMemberUniqueName="[Données mensuelles].[CA généré].[All]" allUniqueName="[Données mensuelles].[CA généré].[All]" dimensionUniqueName="[Données mensuelles]" displayFolder="" count="0" memberValueDatatype="20" unbalanced="0"/>
    <cacheHierarchy uniqueName="[Données mensuelles].[Coût total de production]" caption="Coût total de production" attribute="1" defaultMemberUniqueName="[Données mensuelles].[Coût total de production].[All]" allUniqueName="[Données mensuelles].[Coût total de production].[All]" dimensionUniqueName="[Données mensuelles]" displayFolder="" count="0" memberValueDatatype="5" unbalanced="0"/>
    <cacheHierarchy uniqueName="[Données mensuelles].[Marge]" caption="Marge" attribute="1" defaultMemberUniqueName="[Données mensuelles].[Marge].[All]" allUniqueName="[Données mensuelles].[Marge].[All]" dimensionUniqueName="[Données mensuelles]" displayFolder="" count="0" memberValueDatatype="5" unbalanced="0"/>
    <cacheHierarchy uniqueName="[Données mensuelles].[Date de transaction (mois)]" caption="Date de transaction (mois)" attribute="1" defaultMemberUniqueName="[Données mensuelles].[Date de transaction (mois)].[All]" allUniqueName="[Données mensuelles].[Date de transaction (mois)].[All]" dimensionUniqueName="[Données mensuelles]" displayFolder="" count="0" memberValueDatatype="130" unbalanced="0"/>
    <cacheHierarchy uniqueName="[Données_clients].[Code Client]" caption="Code Client" attribute="1" defaultMemberUniqueName="[Données_clients].[Code Client].[All]" allUniqueName="[Données_clients].[Code Client].[All]" dimensionUniqueName="[Données_clients]" displayFolder="" count="0" memberValueDatatype="130" unbalanced="0"/>
    <cacheHierarchy uniqueName="[Données_clients].[Nom du Client]" caption="Nom du Client" attribute="1" defaultMemberUniqueName="[Données_clients].[Nom du Client].[All]" allUniqueName="[Données_clients].[Nom du Client].[All]" dimensionUniqueName="[Données_clients]" displayFolder="" count="0" memberValueDatatype="130" unbalanced="0"/>
    <cacheHierarchy uniqueName="[Données_clients].[Région]" caption="Région" attribute="1" defaultMemberUniqueName="[Données_clients].[Région].[All]" allUniqueName="[Données_clients].[Région].[All]" dimensionUniqueName="[Données_clients]" displayFolder="" count="0" memberValueDatatype="130" unbalanced="0"/>
    <cacheHierarchy uniqueName="[Tableau_des_cat_gories_et_produ].[Product_ID]" caption="Product_ID" attribute="1" defaultMemberUniqueName="[Tableau_des_cat_gories_et_produ].[Product_ID].[All]" allUniqueName="[Tableau_des_cat_gories_et_produ].[Product_ID].[All]" dimensionUniqueName="[Tableau_des_cat_gories_et_produ]" displayFolder="" count="0" memberValueDatatype="130" unbalanced="0"/>
    <cacheHierarchy uniqueName="[Tableau_des_cat_gories_et_produ].[Catégorie]" caption="Catégorie" attribute="1" defaultMemberUniqueName="[Tableau_des_cat_gories_et_produ].[Catégorie].[All]" allUniqueName="[Tableau_des_cat_gories_et_produ].[Catégorie].[All]" dimensionUniqueName="[Tableau_des_cat_gories_et_produ]" displayFolder="" count="0" memberValueDatatype="130" unbalanced="0"/>
    <cacheHierarchy uniqueName="[Tableau_des_cat_gories_et_produ].[Produit]" caption="Produit" attribute="1" defaultMemberUniqueName="[Tableau_des_cat_gories_et_produ].[Produit].[All]" allUniqueName="[Tableau_des_cat_gories_et_produ].[Produit].[All]" dimensionUniqueName="[Tableau_des_cat_gories_et_produ]" displayFolder="" count="0" memberValueDatatype="130" unbalanced="0"/>
    <cacheHierarchy uniqueName="[Tableau_des_cat_gories_et_produ].[Coût unitaire]" caption="Coût unitaire" attribute="1" defaultMemberUniqueName="[Tableau_des_cat_gories_et_produ].[Coût unitaire].[All]" allUniqueName="[Tableau_des_cat_gories_et_produ].[Coût unitaire].[All]" dimensionUniqueName="[Tableau_des_cat_gories_et_produ]" displayFolder="" count="0" memberValueDatatype="5" unbalanced="0"/>
    <cacheHierarchy uniqueName="[Tableau_des_cat_gories_et_produ].[Prix de vente]" caption="Prix de vente" attribute="1" defaultMemberUniqueName="[Tableau_des_cat_gories_et_produ].[Prix de vente].[All]" allUniqueName="[Tableau_des_cat_gories_et_produ].[Prix de vente].[All]" dimensionUniqueName="[Tableau_des_cat_gories_et_produ]" displayFolder="" count="0" memberValueDatatype="20" unbalanced="0"/>
    <cacheHierarchy uniqueName="[Données mensuelles].[Date de transaction (index des mois)]" caption="Date de transaction (index des mois)" attribute="1" defaultMemberUniqueName="[Données mensuelles].[Date de transaction (index des mois)].[All]" allUniqueName="[Données mensuelles].[Date de transaction (index des mois)].[All]" dimensionUniqueName="[Données mensuelles]" displayFolder="" count="0" memberValueDatatype="20" unbalanced="0" hidden="1"/>
    <cacheHierarchy uniqueName="[Measures].[__XL_Count Données mensuelles]" caption="__XL_Count Données mensuelles" measure="1" displayFolder="" measureGroup="Données mensuelles" count="0" hidden="1"/>
    <cacheHierarchy uniqueName="[Measures].[__XL_Count Données_clients]" caption="__XL_Count Données_clients" measure="1" displayFolder="" measureGroup="Données_clients" count="0" hidden="1"/>
    <cacheHierarchy uniqueName="[Measures].[__XL_Count Tableau_des_cat_gories_et_produ]" caption="__XL_Count Tableau_des_cat_gories_et_produ" measure="1" displayFolder="" measureGroup="Tableau_des_cat_gories_et_produ" count="0" hidden="1"/>
    <cacheHierarchy uniqueName="[Measures].[__No measures defined]" caption="__No measures defined" measure="1" displayFolder="" count="0" hidden="1"/>
    <cacheHierarchy uniqueName="[Measures].[Somme de Marge]" caption="Somme de Marge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CA généré]" caption="Somme de CA génér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Quantité]" caption="Somme de Quantit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Produit]" caption="Nombre de Produit" measure="1" displayFolder="" measureGroup="Tableau_des_cat_gories_et_produ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Produit 2]" caption="Nombre de Produit 2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ID_PROD]" caption="Nombre de ID_PROD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name="Données mensuelles" uniqueName="[Données mensuelles]" caption="Données mensuelles"/>
    <dimension name="Données_clients" uniqueName="[Données_clients]" caption="Données_clients"/>
    <dimension measure="1" name="Measures" uniqueName="[Measures]" caption="Measures"/>
    <dimension name="Tableau_des_cat_gories_et_produ" uniqueName="[Tableau_des_cat_gories_et_produ]" caption="Tableau_des_cat_gories_et_produ"/>
  </dimensions>
  <measureGroups count="3">
    <measureGroup name="Données mensuelles" caption="Données mensuelles"/>
    <measureGroup name="Données_clients" caption="Données_clients"/>
    <measureGroup name="Tableau_des_cat_gories_et_produ" caption="Tableau_des_cat_gories_et_produ"/>
  </measureGroups>
  <maps count="3">
    <map measureGroup="0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5600.597077314815" backgroundQuery="1" createdVersion="3" refreshedVersion="8" minRefreshableVersion="3" recordCount="0" supportSubquery="1" supportAdvancedDrill="1" xr:uid="{EDF1C493-4B2E-4E54-ABA2-1DDA3B286945}">
  <cacheSource type="external" connectionId="8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4">
    <cacheHierarchy uniqueName="[Données mensuelles].[Date de transaction]" caption="Date de transaction" attribute="1" time="1" defaultMemberUniqueName="[Données mensuelles].[Date de transaction].[All]" allUniqueName="[Données mensuelles].[Date de transaction].[All]" dimensionUniqueName="[Données mensuelles]" displayFolder="" count="0" memberValueDatatype="7" unbalanced="0"/>
    <cacheHierarchy uniqueName="[Données mensuelles].[Numéro facture]" caption="Numéro facture" attribute="1" defaultMemberUniqueName="[Données mensuelles].[Numéro facture].[All]" allUniqueName="[Données mensuelles].[Numéro facture].[All]" dimensionUniqueName="[Données mensuelles]" displayFolder="" count="0" memberValueDatatype="130" unbalanced="0"/>
    <cacheHierarchy uniqueName="[Données mensuelles].[ID_Client]" caption="ID_Client" attribute="1" defaultMemberUniqueName="[Données mensuelles].[ID_Client].[All]" allUniqueName="[Données mensuelles].[ID_Client].[All]" dimensionUniqueName="[Données mensuelles]" displayFolder="" count="0" memberValueDatatype="130" unbalanced="0"/>
    <cacheHierarchy uniqueName="[Données mensuelles].[Nom du Client]" caption="Nom du Client" attribute="1" defaultMemberUniqueName="[Données mensuelles].[Nom du Client].[All]" allUniqueName="[Données mensuelles].[Nom du Client].[All]" dimensionUniqueName="[Données mensuelles]" displayFolder="" count="2" memberValueDatatype="130" unbalanced="0"/>
    <cacheHierarchy uniqueName="[Données mensuelles].[Région]" caption="Région" attribute="1" defaultMemberUniqueName="[Données mensuelles].[Région].[All]" allUniqueName="[Données mensuelles].[Région].[All]" dimensionUniqueName="[Données mensuelles]" displayFolder="" count="2" memberValueDatatype="130" unbalanced="0"/>
    <cacheHierarchy uniqueName="[Données mensuelles].[ID_PROD]" caption="ID_PROD" attribute="1" defaultMemberUniqueName="[Données mensuelles].[ID_PROD].[All]" allUniqueName="[Données mensuelles].[ID_PROD].[All]" dimensionUniqueName="[Données mensuelles]" displayFolder="" count="0" memberValueDatatype="130" unbalanced="0"/>
    <cacheHierarchy uniqueName="[Données mensuelles].[Catégorie]" caption="Catégorie" attribute="1" defaultMemberUniqueName="[Données mensuelles].[Catégorie].[All]" allUniqueName="[Données mensuelles].[Catégorie].[All]" dimensionUniqueName="[Données mensuelles]" displayFolder="" count="2" memberValueDatatype="130" unbalanced="0"/>
    <cacheHierarchy uniqueName="[Données mensuelles].[Produit]" caption="Produit" attribute="1" defaultMemberUniqueName="[Données mensuelles].[Produit].[All]" allUniqueName="[Données mensuelles].[Produit].[All]" dimensionUniqueName="[Données mensuelles]" displayFolder="" count="2" memberValueDatatype="130" unbalanced="0"/>
    <cacheHierarchy uniqueName="[Données mensuelles].[Coût unitaire]" caption="Coût unitaire" attribute="1" defaultMemberUniqueName="[Données mensuelles].[Coût unitaire].[All]" allUniqueName="[Données mensuelles].[Coût unitaire].[All]" dimensionUniqueName="[Données mensuelles]" displayFolder="" count="0" memberValueDatatype="5" unbalanced="0"/>
    <cacheHierarchy uniqueName="[Données mensuelles].[Prix de vente]" caption="Prix de vente" attribute="1" defaultMemberUniqueName="[Données mensuelles].[Prix de vente].[All]" allUniqueName="[Données mensuelles].[Prix de vente].[All]" dimensionUniqueName="[Données mensuelles]" displayFolder="" count="0" memberValueDatatype="20" unbalanced="0"/>
    <cacheHierarchy uniqueName="[Données mensuelles].[Quantité]" caption="Quantité" attribute="1" defaultMemberUniqueName="[Données mensuelles].[Quantité].[All]" allUniqueName="[Données mensuelles].[Quantité].[All]" dimensionUniqueName="[Données mensuelles]" displayFolder="" count="0" memberValueDatatype="20" unbalanced="0"/>
    <cacheHierarchy uniqueName="[Données mensuelles].[CA généré]" caption="CA généré" attribute="1" defaultMemberUniqueName="[Données mensuelles].[CA généré].[All]" allUniqueName="[Données mensuelles].[CA généré].[All]" dimensionUniqueName="[Données mensuelles]" displayFolder="" count="0" memberValueDatatype="20" unbalanced="0"/>
    <cacheHierarchy uniqueName="[Données mensuelles].[Coût total de production]" caption="Coût total de production" attribute="1" defaultMemberUniqueName="[Données mensuelles].[Coût total de production].[All]" allUniqueName="[Données mensuelles].[Coût total de production].[All]" dimensionUniqueName="[Données mensuelles]" displayFolder="" count="0" memberValueDatatype="5" unbalanced="0"/>
    <cacheHierarchy uniqueName="[Données mensuelles].[Marge]" caption="Marge" attribute="1" defaultMemberUniqueName="[Données mensuelles].[Marge].[All]" allUniqueName="[Données mensuelles].[Marge].[All]" dimensionUniqueName="[Données mensuelles]" displayFolder="" count="0" memberValueDatatype="5" unbalanced="0"/>
    <cacheHierarchy uniqueName="[Données mensuelles].[Date de transaction (mois)]" caption="Date de transaction (mois)" attribute="1" defaultMemberUniqueName="[Données mensuelles].[Date de transaction (mois)].[All]" allUniqueName="[Données mensuelles].[Date de transaction (mois)].[All]" dimensionUniqueName="[Données mensuelles]" displayFolder="" count="0" memberValueDatatype="130" unbalanced="0"/>
    <cacheHierarchy uniqueName="[Données_clients].[Code Client]" caption="Code Client" attribute="1" defaultMemberUniqueName="[Données_clients].[Code Client].[All]" allUniqueName="[Données_clients].[Code Client].[All]" dimensionUniqueName="[Données_clients]" displayFolder="" count="0" memberValueDatatype="130" unbalanced="0"/>
    <cacheHierarchy uniqueName="[Données_clients].[Nom du Client]" caption="Nom du Client" attribute="1" defaultMemberUniqueName="[Données_clients].[Nom du Client].[All]" allUniqueName="[Données_clients].[Nom du Client].[All]" dimensionUniqueName="[Données_clients]" displayFolder="" count="0" memberValueDatatype="130" unbalanced="0"/>
    <cacheHierarchy uniqueName="[Données_clients].[Région]" caption="Région" attribute="1" defaultMemberUniqueName="[Données_clients].[Région].[All]" allUniqueName="[Données_clients].[Région].[All]" dimensionUniqueName="[Données_clients]" displayFolder="" count="0" memberValueDatatype="130" unbalanced="0"/>
    <cacheHierarchy uniqueName="[Tableau_des_cat_gories_et_produ].[Product_ID]" caption="Product_ID" attribute="1" defaultMemberUniqueName="[Tableau_des_cat_gories_et_produ].[Product_ID].[All]" allUniqueName="[Tableau_des_cat_gories_et_produ].[Product_ID].[All]" dimensionUniqueName="[Tableau_des_cat_gories_et_produ]" displayFolder="" count="0" memberValueDatatype="130" unbalanced="0"/>
    <cacheHierarchy uniqueName="[Tableau_des_cat_gories_et_produ].[Catégorie]" caption="Catégorie" attribute="1" defaultMemberUniqueName="[Tableau_des_cat_gories_et_produ].[Catégorie].[All]" allUniqueName="[Tableau_des_cat_gories_et_produ].[Catégorie].[All]" dimensionUniqueName="[Tableau_des_cat_gories_et_produ]" displayFolder="" count="0" memberValueDatatype="130" unbalanced="0"/>
    <cacheHierarchy uniqueName="[Tableau_des_cat_gories_et_produ].[Produit]" caption="Produit" attribute="1" defaultMemberUniqueName="[Tableau_des_cat_gories_et_produ].[Produit].[All]" allUniqueName="[Tableau_des_cat_gories_et_produ].[Produit].[All]" dimensionUniqueName="[Tableau_des_cat_gories_et_produ]" displayFolder="" count="0" memberValueDatatype="130" unbalanced="0"/>
    <cacheHierarchy uniqueName="[Tableau_des_cat_gories_et_produ].[Coût unitaire]" caption="Coût unitaire" attribute="1" defaultMemberUniqueName="[Tableau_des_cat_gories_et_produ].[Coût unitaire].[All]" allUniqueName="[Tableau_des_cat_gories_et_produ].[Coût unitaire].[All]" dimensionUniqueName="[Tableau_des_cat_gories_et_produ]" displayFolder="" count="0" memberValueDatatype="5" unbalanced="0"/>
    <cacheHierarchy uniqueName="[Tableau_des_cat_gories_et_produ].[Prix de vente]" caption="Prix de vente" attribute="1" defaultMemberUniqueName="[Tableau_des_cat_gories_et_produ].[Prix de vente].[All]" allUniqueName="[Tableau_des_cat_gories_et_produ].[Prix de vente].[All]" dimensionUniqueName="[Tableau_des_cat_gories_et_produ]" displayFolder="" count="0" memberValueDatatype="20" unbalanced="0"/>
    <cacheHierarchy uniqueName="[Données mensuelles].[Date de transaction (index des mois)]" caption="Date de transaction (index des mois)" attribute="1" defaultMemberUniqueName="[Données mensuelles].[Date de transaction (index des mois)].[All]" allUniqueName="[Données mensuelles].[Date de transaction (index des mois)].[All]" dimensionUniqueName="[Données mensuelles]" displayFolder="" count="0" memberValueDatatype="20" unbalanced="0" hidden="1"/>
    <cacheHierarchy uniqueName="[Measures].[__XL_Count Données mensuelles]" caption="__XL_Count Données mensuelles" measure="1" displayFolder="" measureGroup="Données mensuelles" count="0" hidden="1"/>
    <cacheHierarchy uniqueName="[Measures].[__XL_Count Données_clients]" caption="__XL_Count Données_clients" measure="1" displayFolder="" measureGroup="Données_clients" count="0" hidden="1"/>
    <cacheHierarchy uniqueName="[Measures].[__XL_Count Tableau_des_cat_gories_et_produ]" caption="__XL_Count Tableau_des_cat_gories_et_produ" measure="1" displayFolder="" measureGroup="Tableau_des_cat_gories_et_produ" count="0" hidden="1"/>
    <cacheHierarchy uniqueName="[Measures].[__No measures defined]" caption="__No measures defined" measure="1" displayFolder="" count="0" hidden="1"/>
    <cacheHierarchy uniqueName="[Measures].[Somme de Marge]" caption="Somme de Marge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CA généré]" caption="Somme de CA génér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Quantité]" caption="Somme de Quantité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Produit]" caption="Nombre de Produit" measure="1" displayFolder="" measureGroup="Tableau_des_cat_gories_et_produ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Produit 2]" caption="Nombre de Produit 2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ID_PROD]" caption="Nombre de ID_PROD" measure="1" displayFolder="" measureGroup="Données mensuelles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902023079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55CDE5-7192-4344-BFEA-F16A563FA57A}" name="Tableau croisé dynamique2" cacheId="2" applyNumberFormats="0" applyBorderFormats="0" applyFontFormats="0" applyPatternFormats="0" applyAlignmentFormats="0" applyWidthHeightFormats="1" dataCaption="Valeurs" updatedVersion="8" minRefreshableVersion="3" useAutoFormatting="1" subtotalHiddenItems="1" itemPrintTitles="1" createdVersion="8" indent="0" outline="1" outlineData="1" multipleFieldFilters="0" chartFormat="8">
  <location ref="E2:F27" firstHeaderRow="1" firstDataRow="1" firstDataCol="1"/>
  <pivotFields count="3">
    <pivotField axis="axisRow" allDrilled="1" subtotalTop="0" showAll="0" sortType="ascending" defaultSubtotal="0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25">
    <i>
      <x v="13"/>
    </i>
    <i>
      <x v="18"/>
    </i>
    <i>
      <x v="11"/>
    </i>
    <i>
      <x v="12"/>
    </i>
    <i>
      <x v="15"/>
    </i>
    <i>
      <x v="14"/>
    </i>
    <i>
      <x v="23"/>
    </i>
    <i>
      <x v="17"/>
    </i>
    <i>
      <x v="20"/>
    </i>
    <i>
      <x v="19"/>
    </i>
    <i>
      <x v="7"/>
    </i>
    <i>
      <x v="21"/>
    </i>
    <i>
      <x v="8"/>
    </i>
    <i>
      <x v="22"/>
    </i>
    <i>
      <x v="16"/>
    </i>
    <i>
      <x v="10"/>
    </i>
    <i>
      <x v="2"/>
    </i>
    <i>
      <x v="3"/>
    </i>
    <i>
      <x/>
    </i>
    <i>
      <x v="4"/>
    </i>
    <i>
      <x v="1"/>
    </i>
    <i>
      <x v="5"/>
    </i>
    <i>
      <x v="9"/>
    </i>
    <i>
      <x v="6"/>
    </i>
    <i t="grand">
      <x/>
    </i>
  </rowItems>
  <colItems count="1">
    <i/>
  </colItems>
  <dataFields count="1">
    <dataField name="Somme de CA généré" fld="1" baseField="0" baseItem="0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Hierarchies count="34"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onnées mensuelles]"/>
        <x15:activeTabTopLevelEntity name="[Données_clients]"/>
        <x15:activeTabTopLevelEntity name="[Tableau_des_cat_gories_et_produ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1DD569-1D96-48B9-A6A0-20FFB5FF6178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subtotalHiddenItems="1" itemPrintTitles="1" createdVersion="8" indent="0" outline="1" outlineData="1" multipleFieldFilters="0" chartFormat="11">
  <location ref="B2:C12" firstHeaderRow="1" firstDataRow="1" firstDataCol="1"/>
  <pivotFields count="3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omme de CA généré" fld="1" baseField="0" baseItem="0" numFmtId="168"/>
  </dataFields>
  <formats count="4">
    <format dxfId="5">
      <pivotArea outline="0" collapsedLevelsAreSubtotals="1" fieldPosition="0"/>
    </format>
    <format dxfId="4">
      <pivotArea dataOnly="0" labelOnly="1" outline="0" axis="axisValues" fieldPosition="0"/>
    </format>
    <format dxfId="3">
      <pivotArea collapsedLevelsAreSubtotals="1" fieldPosition="0">
        <references count="1">
          <reference field="0" count="1">
            <x v="4"/>
          </reference>
        </references>
      </pivotArea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chartFormats count="2"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4"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onnées mensuelles]"/>
        <x15:activeTabTopLevelEntity name="[Données_clients]"/>
        <x15:activeTabTopLevelEntity name="[Tableau_des_cat_gories_et_produ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820626-220D-40C0-9082-B6B0F1F2B20A}" name="Tableau croisé dynamique3" cacheId="3" applyNumberFormats="0" applyBorderFormats="0" applyFontFormats="0" applyPatternFormats="0" applyAlignmentFormats="0" applyWidthHeightFormats="1" dataCaption="Valeurs" updatedVersion="8" minRefreshableVersion="3" useAutoFormatting="1" subtotalHiddenItems="1" itemPrintTitles="1" createdVersion="8" indent="0" compact="0" compactData="0" multipleFieldFilters="0" chartFormat="6">
  <location ref="H2:J9" firstHeaderRow="1" firstDataRow="1" firstDataCol="2"/>
  <pivotFields count="3">
    <pivotField axis="axisRow" compact="0" allDrilled="1" outline="0" subtotalTop="0" showAll="0" dataSourceSort="1" defaultSubtotal="0">
      <items count="6">
        <item x="0" e="0"/>
        <item x="1" e="0"/>
        <item x="2" e="0"/>
        <item x="3" e="0"/>
        <item x="4" e="0"/>
        <item x="5" e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Quantité" fld="2" baseField="0" baseItem="0" numFmtId="166"/>
  </dataFields>
  <formats count="2">
    <format dxfId="7">
      <pivotArea outline="0" collapsedLevelsAreSubtotals="1" fieldPosition="0"/>
    </format>
    <format dxfId="6">
      <pivotArea dataOnly="0" labelOnly="1" outline="0" axis="axisValues" fieldPosition="0"/>
    </format>
  </formats>
  <chartFormats count="1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4"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7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Données mensuelles]"/>
        <x15:activeTabTopLevelEntity name="[Données_clients]"/>
        <x15:activeTabTopLevelEntity name="[Tableau_des_cat_gories_et_produ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1CAE7E-60B0-4A13-BA8A-4E257F45B713}" name="Tableau croisé dynamique5" cacheId="4" applyNumberFormats="0" applyBorderFormats="0" applyFontFormats="0" applyPatternFormats="0" applyAlignmentFormats="0" applyWidthHeightFormats="1" dataCaption="Valeurs" updatedVersion="8" minRefreshableVersion="3" useAutoFormatting="1" subtotalHiddenItems="1" rowGrandTotals="0" colGrandTotals="0" itemPrintTitles="1" createdVersion="8" indent="0" compact="0" compactData="0" multipleFieldFilters="0">
  <location ref="P2:P37" firstHeaderRow="1" firstDataRow="1" firstDataCol="1"/>
  <pivotFields count="2">
    <pivotField axis="axisRow" compact="0" allDrilled="1" outline="0" subtotalTop="0" showAll="0" dataSourceSort="1" defaultSubtotal="0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</rowItem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Hierarchies count="34"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Données mensuelles]"/>
        <x15:activeTabTopLevelEntity name="[Données_clients]"/>
        <x15:activeTabTopLevelEntity name="[Tableau_des_cat_gories_et_produ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D92B62-7535-4C9E-ADD9-7E2F2FD43CC3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subtotalHiddenItems="1" itemPrintTitles="1" createdVersion="8" indent="0" compact="0" compactData="0" multipleFieldFilters="0">
  <location ref="L2:N3" firstHeaderRow="0" firstDataRow="1" firstDataCol="0"/>
  <pivotFields count="4"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Somme de Quantité" fld="2" baseField="0" baseItem="0"/>
    <dataField name="Somme de CA généré" fld="1" baseField="0" baseItem="0" numFmtId="165"/>
    <dataField name="Somme de Marge" fld="0" baseField="0" baseItem="0" numFmtId="165"/>
  </dataFields>
  <formats count="4">
    <format dxfId="13">
      <pivotArea outline="0" collapsedLevelsAreSubtotals="1" fieldPosition="0"/>
    </format>
    <format dxfId="12">
      <pivotArea dataOnly="0" labelOnly="1" outline="0" axis="axisValues" fieldPosition="0"/>
    </format>
    <format dxfId="11">
      <pivotArea outline="0" fieldPosition="0">
        <references count="1">
          <reference field="4294967294" count="1" selected="0">
            <x v="1"/>
          </reference>
        </references>
      </pivotArea>
    </format>
    <format dxfId="10">
      <pivotArea outline="0" fieldPosition="0">
        <references count="1">
          <reference field="4294967294" count="1" selected="0">
            <x v="2"/>
          </reference>
        </references>
      </pivotArea>
    </format>
  </formats>
  <pivotHierarchies count="34"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Données mensuelles]"/>
        <x15:activeTabTopLevelEntity name="[Données_clients]"/>
        <x15:activeTabTopLevelEntity name="[Tableau_des_cat_gories_et_produ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" xr10:uid="{80821B59-2D99-40C2-A833-944A42DA2CA7}" sourceName="[Données mensuelles].[Catégorie]">
  <pivotTables>
    <pivotTable tabId="1" name="Tableau croisé dynamique4"/>
    <pivotTable tabId="1" name="Tableau croisé dynamique1"/>
    <pivotTable tabId="1" name="Tableau croisé dynamique2"/>
    <pivotTable tabId="1" name="Tableau croisé dynamique3"/>
    <pivotTable tabId="1" name="Tableau croisé dynamique5"/>
  </pivotTables>
  <data>
    <olap pivotCacheId="902023079">
      <levels count="2">
        <level uniqueName="[Données mensuelles].[Catégorie].[(All)]" sourceCaption="(All)" count="0"/>
        <level uniqueName="[Données mensuelles].[Catégorie].[Catégorie]" sourceCaption="Catégorie" count="6">
          <ranges>
            <range startItem="0">
              <i n="[Données mensuelles].[Catégorie].&amp;[Accessoires de sport]" c="Accessoires de sport"/>
              <i n="[Données mensuelles].[Catégorie].&amp;[Électronique grand public]" c="Électronique grand public"/>
              <i n="[Données mensuelles].[Catégorie].&amp;[Matériel informatique]" c="Matériel informatique"/>
              <i n="[Données mensuelles].[Catégorie].&amp;[Mobilier de bureau]" c="Mobilier de bureau"/>
              <i n="[Données mensuelles].[Catégorie].&amp;[Produits de santé et bien-être]" c="Produits de santé et bien-être"/>
              <i n="[Données mensuelles].[Catégorie].&amp;[Produits pour animaux de compagnie]" c="Produits pour animaux de compagnie"/>
            </range>
          </ranges>
        </level>
      </levels>
      <selections count="1">
        <selection n="[Données mensuelles].[Catégori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égion" xr10:uid="{44D42DB3-A8C0-40DC-ADF6-5D656B5AF89D}" sourceName="[Données mensuelles].[Région]">
  <pivotTables>
    <pivotTable tabId="1" name="Tableau croisé dynamique4"/>
    <pivotTable tabId="1" name="Tableau croisé dynamique1"/>
    <pivotTable tabId="1" name="Tableau croisé dynamique2"/>
    <pivotTable tabId="1" name="Tableau croisé dynamique3"/>
    <pivotTable tabId="1" name="Tableau croisé dynamique5"/>
  </pivotTables>
  <data>
    <olap pivotCacheId="902023079">
      <levels count="2">
        <level uniqueName="[Données mensuelles].[Région].[(All)]" sourceCaption="(All)" count="0"/>
        <level uniqueName="[Données mensuelles].[Région].[Région]" sourceCaption="Région" count="5">
          <ranges>
            <range startItem="0">
              <i n="[Données mensuelles].[Région].&amp;[Centre]" c="Centre"/>
              <i n="[Données mensuelles].[Région].&amp;[Est]" c="Est"/>
              <i n="[Données mensuelles].[Région].&amp;[Nord]" c="Nord"/>
              <i n="[Données mensuelles].[Région].&amp;[Ouest]" c="Ouest"/>
              <i n="[Données mensuelles].[Région].&amp;[Sud]" c="Sud"/>
            </range>
          </ranges>
        </level>
      </levels>
      <selections count="1">
        <selection n="[Données mensuelles].[Région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duit" xr10:uid="{E3F591DB-CFA1-4F0D-A35B-FA334C32A3C6}" sourceName="[Données mensuelles].[Produit]">
  <pivotTables>
    <pivotTable tabId="1" name="Tableau croisé dynamique4"/>
    <pivotTable tabId="1" name="Tableau croisé dynamique1"/>
    <pivotTable tabId="1" name="Tableau croisé dynamique2"/>
    <pivotTable tabId="1" name="Tableau croisé dynamique3"/>
    <pivotTable tabId="1" name="Tableau croisé dynamique5"/>
  </pivotTables>
  <data>
    <olap pivotCacheId="902023079">
      <levels count="2">
        <level uniqueName="[Données mensuelles].[Produit].[(All)]" sourceCaption="(All)" count="0"/>
        <level uniqueName="[Données mensuelles].[Produit].[Produit]" sourceCaption="Produit" count="35">
          <ranges>
            <range startItem="0">
              <i n="[Données mensuelles].[Produit].&amp;[Appareil_Massage]" c="Appareil_Massage"/>
              <i n="[Données mensuelles].[Produit].&amp;[Arbre_à_Chats]" c="Arbre_à_Chats"/>
              <i n="[Données mensuelles].[Produit].&amp;[Balance_Intelligente]" c="Balance_Intelligente"/>
              <i n="[Données mensuelles].[Produit].&amp;[Bande_Résistance]" c="Bande_Résistance"/>
              <i n="[Données mensuelles].[Produit].&amp;[Bouteille_Inox]" c="Bouteille_Inox"/>
              <i n="[Données mensuelles].[Produit].&amp;[Bureau_Réglable]" c="Bureau_Réglable"/>
              <i n="[Données mensuelles].[Produit].&amp;[Casque_Audio_SansFil]" c="Casque_Audio_SansFil"/>
              <i n="[Données mensuelles].[Produit].&amp;[Chaise_Ergonomique]" c="Chaise_Ergonomique"/>
              <i n="[Données mensuelles].[Produit].&amp;[Clavier_Mécanique]" c="Clavier_Mécanique"/>
              <i n="[Données mensuelles].[Produit].&amp;[Coussin_Chauffant]" c="Coussin_Chauffant"/>
              <i n="[Données mensuelles].[Produit].&amp;[Diffuseur_Huiles_Essentielles]" c="Diffuseur_Huiles_Essentielles"/>
              <i n="[Données mensuelles].[Produit].&amp;[Écouteurs_Bluetooth]" c="Écouteurs_Bluetooth"/>
              <i n="[Données mensuelles].[Produit].&amp;[Écran_24pouces]" c="Écran_24pouces"/>
              <i n="[Données mensuelles].[Produit].&amp;[Écran_27pouces]" c="Écran_27pouces"/>
              <i n="[Données mensuelles].[Produit].&amp;[Fontaine_à_Eau]" c="Fontaine_à_Eau"/>
              <i n="[Données mensuelles].[Produit].&amp;[Gamelle_Inox]" c="Gamelle_Inox"/>
              <i n="[Données mensuelles].[Produit].&amp;[Haltères_5kg]" c="Haltères_5kg"/>
              <i n="[Données mensuelles].[Produit].&amp;[Jouet_Mâcher_Résistant]" c="Jouet_Mâcher_Résistant"/>
              <i n="[Données mensuelles].[Produit].&amp;[Laisse_Extensible]" c="Laisse_Extensible"/>
              <i n="[Données mensuelles].[Produit].&amp;[Lampe_Bureau_LED]" c="Lampe_Bureau_LED"/>
              <i n="[Données mensuelles].[Produit].&amp;[Lit_Confort_Petit_Animal]" c="Lit_Confort_Petit_Animal"/>
              <i n="[Données mensuelles].[Produit].&amp;[Montre_Cardio]" c="Montre_Cardio"/>
              <i n="[Données mensuelles].[Produit].&amp;[Ordinateur_Portable_Gaming]" c="Ordinateur_Portable_Gaming"/>
              <i n="[Données mensuelles].[Produit].&amp;[Ordinateur_Portable_Standard]" c="Ordinateur_Portable_Standard"/>
              <i n="[Données mensuelles].[Produit].&amp;[Rangement_Tiroir]" c="Rangement_Tiroir"/>
              <i n="[Données mensuelles].[Produit].&amp;[Rouleau_de_Massage]" c="Rouleau_de_Massage"/>
              <i n="[Données mensuelles].[Produit].&amp;[Souris_SansFil]" c="Souris_SansFil"/>
              <i n="[Données mensuelles].[Produit].&amp;[Support_Ordinateur]" c="Support_Ordinateur"/>
              <i n="[Données mensuelles].[Produit].&amp;[Table_Conférence]" c="Table_Conférence"/>
              <i n="[Données mensuelles].[Produit].&amp;[Tapis_Yoga]" c="Tapis_Yoga"/>
              <i n="[Données mensuelles].[Produit].&amp;[Téléphone_Smart_Premium]" c="Téléphone_Smart_Premium"/>
              <i n="[Données mensuelles].[Produit].&amp;[Télévision_4K_50pouces]" c="Télévision_4K_50pouces"/>
              <i n="[Données mensuelles].[Produit].&amp;[Télévision_OLED_55pouces]" c="Télévision_OLED_55pouces"/>
              <i n="[Données mensuelles].[Produit].&amp;[Tensiomètre_Connecté]" c="Tensiomètre_Connecté"/>
              <i n="[Données mensuelles].[Produit].&amp;[Vélo_d'Appartement]" c="Vélo_d'Appartement"/>
            </range>
          </ranges>
        </level>
      </levels>
      <selections count="1">
        <selection n="[Données mensuelles].[Produit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du_Client" xr10:uid="{B4455A89-E866-4E78-9903-8E68D84A8B7D}" sourceName="[Données mensuelles].[Nom du Client]">
  <pivotTables>
    <pivotTable tabId="1" name="Tableau croisé dynamique4"/>
    <pivotTable tabId="1" name="Tableau croisé dynamique1"/>
    <pivotTable tabId="1" name="Tableau croisé dynamique2"/>
    <pivotTable tabId="1" name="Tableau croisé dynamique3"/>
    <pivotTable tabId="1" name="Tableau croisé dynamique5"/>
  </pivotTables>
  <data>
    <olap pivotCacheId="902023079">
      <levels count="2">
        <level uniqueName="[Données mensuelles].[Nom du Client].[(All)]" sourceCaption="(All)" count="0"/>
        <level uniqueName="[Données mensuelles].[Nom du Client].[Nom du Client]" sourceCaption="Nom du Client" count="24">
          <ranges>
            <range startItem="0">
              <i n="[Données mensuelles].[Nom du Client].&amp;[Agence Dynamic]" c="Agence Dynamic"/>
              <i n="[Données mensuelles].[Nom du Client].&amp;[Alpha Industries]" c="Alpha Industries"/>
              <i n="[Données mensuelles].[Nom du Client].&amp;[Compagnie Efficience]" c="Compagnie Efficience"/>
              <i n="[Données mensuelles].[Nom du Client].&amp;[Convergence]" c="Convergence"/>
              <i n="[Données mensuelles].[Nom du Client].&amp;[Dynamic Entreprises]" c="Dynamic Entreprises"/>
              <i n="[Données mensuelles].[Nom du Client].&amp;[Entreprise Alpha]" c="Entreprise Alpha"/>
              <i n="[Données mensuelles].[Nom du Client].&amp;[Essor Digital]" c="Essor Digital"/>
              <i n="[Données mensuelles].[Nom du Client].&amp;[Groupe Progress]" c="Groupe Progress"/>
              <i n="[Données mensuelles].[Nom du Client].&amp;[Groupe Terra]" c="Groupe Terra"/>
              <i n="[Données mensuelles].[Nom du Client].&amp;[Innovation Plus]" c="Innovation Plus"/>
              <i n="[Données mensuelles].[Nom du Client].&amp;[Nexa Solutions]" c="Nexa Solutions"/>
              <i n="[Données mensuelles].[Nom du Client].&amp;[Optimum Industries]" c="Optimum Industries"/>
              <i n="[Données mensuelles].[Nom du Client].&amp;[Partenaire Future]" c="Partenaire Future"/>
              <i n="[Données mensuelles].[Nom du Client].&amp;[Partenaires Connect]" c="Partenaires Connect"/>
              <i n="[Données mensuelles].[Nom du Client].&amp;[Power Solutions]" c="Power Solutions"/>
              <i n="[Données mensuelles].[Nom du Client].&amp;[Réseau Expertise]" c="Réseau Expertise"/>
              <i n="[Données mensuelles].[Nom du Client].&amp;[Services Global]" c="Services Global"/>
              <i n="[Données mensuelles].[Nom du Client].&amp;[Société Innovatech]" c="Société Innovatech"/>
              <i n="[Données mensuelles].[Nom du Client].&amp;[Solutions Agiles]" c="Solutions Agiles"/>
              <i n="[Données mensuelles].[Nom du Client].&amp;[Solutions Futuristes]" c="Solutions Futuristes"/>
              <i n="[Données mensuelles].[Nom du Client].&amp;[Solutions Techniques]" c="Solutions Techniques"/>
              <i n="[Données mensuelles].[Nom du Client].&amp;[Technologies Vertes]" c="Technologies Vertes"/>
              <i n="[Données mensuelles].[Nom du Client].&amp;[Vision Group]" c="Vision Group"/>
              <i n="[Données mensuelles].[Nom du Client].&amp;[World Commerce]" c="World Commerce"/>
            </range>
          </ranges>
        </level>
      </levels>
      <selections count="1">
        <selection n="[Données mensuelles].[Nom du Client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égorie" xr10:uid="{970C9703-AB94-4E6A-BB52-4F3CAC96C9A5}" cache="Segment_Catégorie" caption="Catégorie" level="1" style="SlicerStyleOther1" rowHeight="247650"/>
  <slicer name="Région" xr10:uid="{9C6A37AC-BC72-4DD2-93A5-86DDFF8407F8}" cache="Segment_Région" caption="Région" level="1" style="SlicerStyleOther1" rowHeight="247650"/>
  <slicer name="Produit" xr10:uid="{6CB4320C-6C8F-4F08-8502-3F230512A740}" cache="Segment_Produit" caption="Produit" startItem="1" level="1" style="SlicerStyleOther1" rowHeight="247650"/>
  <slicer name="Nom du Client" xr10:uid="{C015690B-76F3-4D55-8B4A-C861D5EC9A3B}" cache="Segment_Nom_du_Client" caption="Nom du Client" level="1" style="SlicerStyleOther1" rowHeight="2476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7D00-666E-405E-9C8F-00AFDD2F3F72}">
  <dimension ref="B1:P44"/>
  <sheetViews>
    <sheetView zoomScale="85" zoomScaleNormal="85" workbookViewId="0">
      <selection activeCell="H19" sqref="H19"/>
    </sheetView>
  </sheetViews>
  <sheetFormatPr baseColWidth="10" defaultRowHeight="15" x14ac:dyDescent="0.2"/>
  <cols>
    <col min="2" max="2" width="19.6640625" bestFit="1" customWidth="1"/>
    <col min="3" max="3" width="19.83203125" bestFit="1" customWidth="1"/>
    <col min="4" max="4" width="4.5" customWidth="1"/>
    <col min="5" max="5" width="19.6640625" bestFit="1" customWidth="1"/>
    <col min="6" max="6" width="19.83203125" bestFit="1" customWidth="1"/>
    <col min="7" max="7" width="5.6640625" customWidth="1"/>
    <col min="8" max="8" width="35.1640625" bestFit="1" customWidth="1"/>
    <col min="9" max="9" width="9.5" style="4" bestFit="1" customWidth="1"/>
    <col min="10" max="10" width="18.83203125" bestFit="1" customWidth="1"/>
    <col min="11" max="11" width="4.83203125" customWidth="1"/>
    <col min="12" max="12" width="17.5" bestFit="1" customWidth="1"/>
    <col min="13" max="13" width="18.5" bestFit="1" customWidth="1"/>
    <col min="14" max="14" width="15.1640625" bestFit="1" customWidth="1"/>
    <col min="15" max="15" width="3.6640625" customWidth="1"/>
    <col min="16" max="16" width="11.1640625" bestFit="1" customWidth="1"/>
    <col min="17" max="17" width="19.1640625" bestFit="1" customWidth="1"/>
    <col min="18" max="276" width="10.33203125" bestFit="1" customWidth="1"/>
    <col min="277" max="277" width="12.1640625" bestFit="1" customWidth="1"/>
  </cols>
  <sheetData>
    <row r="1" spans="2:16" x14ac:dyDescent="0.2">
      <c r="P1">
        <f>COUNTA(P3:P1048576)</f>
        <v>35</v>
      </c>
    </row>
    <row r="2" spans="2:16" x14ac:dyDescent="0.2">
      <c r="B2" s="1" t="s">
        <v>11</v>
      </c>
      <c r="C2" s="3" t="s">
        <v>12</v>
      </c>
      <c r="E2" s="1" t="s">
        <v>11</v>
      </c>
      <c r="F2" s="3" t="s">
        <v>12</v>
      </c>
      <c r="H2" s="1" t="s">
        <v>20</v>
      </c>
      <c r="I2" s="1" t="s">
        <v>21</v>
      </c>
      <c r="J2" s="5" t="s">
        <v>19</v>
      </c>
      <c r="L2" t="s">
        <v>19</v>
      </c>
      <c r="M2" t="s">
        <v>12</v>
      </c>
      <c r="N2" t="s">
        <v>0</v>
      </c>
      <c r="P2" s="1" t="s">
        <v>22</v>
      </c>
    </row>
    <row r="3" spans="2:16" x14ac:dyDescent="0.2">
      <c r="B3" s="2" t="s">
        <v>2</v>
      </c>
      <c r="C3" s="7">
        <v>4889865</v>
      </c>
      <c r="E3" s="2" t="s">
        <v>33</v>
      </c>
      <c r="F3" s="3">
        <v>1891000</v>
      </c>
      <c r="H3" t="s">
        <v>18</v>
      </c>
      <c r="I3"/>
      <c r="J3" s="5">
        <v>37959</v>
      </c>
      <c r="L3" s="5">
        <v>220912</v>
      </c>
      <c r="M3" s="3">
        <v>49885230</v>
      </c>
      <c r="N3" s="3">
        <v>17562181.500000015</v>
      </c>
      <c r="P3" t="s">
        <v>56</v>
      </c>
    </row>
    <row r="4" spans="2:16" x14ac:dyDescent="0.2">
      <c r="B4" s="2" t="s">
        <v>3</v>
      </c>
      <c r="C4" s="7">
        <v>6529525</v>
      </c>
      <c r="E4" s="2" t="s">
        <v>35</v>
      </c>
      <c r="F4" s="3">
        <v>1927480</v>
      </c>
      <c r="H4" t="s">
        <v>51</v>
      </c>
      <c r="I4"/>
      <c r="J4" s="5">
        <v>32731</v>
      </c>
      <c r="P4" t="s">
        <v>57</v>
      </c>
    </row>
    <row r="5" spans="2:16" x14ac:dyDescent="0.2">
      <c r="B5" s="2" t="s">
        <v>4</v>
      </c>
      <c r="C5" s="7">
        <v>6334240</v>
      </c>
      <c r="E5" s="2" t="s">
        <v>45</v>
      </c>
      <c r="F5" s="3">
        <v>1932595</v>
      </c>
      <c r="H5" t="s">
        <v>52</v>
      </c>
      <c r="I5"/>
      <c r="J5" s="5">
        <v>35175</v>
      </c>
      <c r="P5" t="s">
        <v>58</v>
      </c>
    </row>
    <row r="6" spans="2:16" x14ac:dyDescent="0.2">
      <c r="B6" s="2" t="s">
        <v>5</v>
      </c>
      <c r="C6" s="7">
        <v>6639720</v>
      </c>
      <c r="E6" s="2" t="s">
        <v>32</v>
      </c>
      <c r="F6" s="3">
        <v>1969990</v>
      </c>
      <c r="H6" t="s">
        <v>53</v>
      </c>
      <c r="I6"/>
      <c r="J6" s="5">
        <v>37790</v>
      </c>
      <c r="L6" t="s">
        <v>29</v>
      </c>
      <c r="M6" s="3">
        <f ca="1">M3*(1+(RANDBETWEEN(20,50)/100))</f>
        <v>72832435.799999997</v>
      </c>
      <c r="P6" t="s">
        <v>59</v>
      </c>
    </row>
    <row r="7" spans="2:16" x14ac:dyDescent="0.2">
      <c r="B7" s="2" t="s">
        <v>6</v>
      </c>
      <c r="C7" s="7">
        <v>6304530</v>
      </c>
      <c r="E7" s="2" t="s">
        <v>41</v>
      </c>
      <c r="F7" s="3">
        <v>2010560</v>
      </c>
      <c r="H7" t="s">
        <v>54</v>
      </c>
      <c r="I7"/>
      <c r="J7" s="5">
        <v>36956</v>
      </c>
      <c r="P7" t="s">
        <v>60</v>
      </c>
    </row>
    <row r="8" spans="2:16" x14ac:dyDescent="0.2">
      <c r="B8" s="2" t="s">
        <v>7</v>
      </c>
      <c r="C8" s="7">
        <v>6304295</v>
      </c>
      <c r="E8" s="2" t="s">
        <v>16</v>
      </c>
      <c r="F8" s="3">
        <v>2021490</v>
      </c>
      <c r="H8" t="s">
        <v>55</v>
      </c>
      <c r="I8"/>
      <c r="J8" s="5">
        <v>40301</v>
      </c>
      <c r="P8" t="s">
        <v>61</v>
      </c>
    </row>
    <row r="9" spans="2:16" x14ac:dyDescent="0.2">
      <c r="B9" s="2" t="s">
        <v>8</v>
      </c>
      <c r="C9" s="7">
        <v>4377635</v>
      </c>
      <c r="E9" s="2" t="s">
        <v>42</v>
      </c>
      <c r="F9" s="3">
        <v>2027305</v>
      </c>
      <c r="H9" t="s">
        <v>1</v>
      </c>
      <c r="I9"/>
      <c r="J9" s="5">
        <v>220912</v>
      </c>
      <c r="P9" t="s">
        <v>62</v>
      </c>
    </row>
    <row r="10" spans="2:16" x14ac:dyDescent="0.2">
      <c r="B10" s="2" t="s">
        <v>9</v>
      </c>
      <c r="C10" s="7">
        <v>2373530</v>
      </c>
      <c r="E10" s="2" t="s">
        <v>37</v>
      </c>
      <c r="F10" s="3">
        <v>2033195</v>
      </c>
      <c r="I10"/>
      <c r="P10" t="s">
        <v>63</v>
      </c>
    </row>
    <row r="11" spans="2:16" x14ac:dyDescent="0.2">
      <c r="B11" s="2" t="s">
        <v>10</v>
      </c>
      <c r="C11" s="7">
        <v>6131890</v>
      </c>
      <c r="E11" s="2" t="s">
        <v>50</v>
      </c>
      <c r="F11" s="3">
        <v>2036390</v>
      </c>
      <c r="I11"/>
      <c r="L11" t="s">
        <v>30</v>
      </c>
      <c r="M11" s="3">
        <f>M3</f>
        <v>49885230</v>
      </c>
      <c r="P11" t="s">
        <v>64</v>
      </c>
    </row>
    <row r="12" spans="2:16" x14ac:dyDescent="0.2">
      <c r="B12" s="2" t="s">
        <v>1</v>
      </c>
      <c r="C12" s="7">
        <v>49885230</v>
      </c>
      <c r="E12" s="2" t="s">
        <v>17</v>
      </c>
      <c r="F12" s="3">
        <v>2041890</v>
      </c>
      <c r="I12"/>
      <c r="L12" t="s">
        <v>31</v>
      </c>
      <c r="M12" s="3">
        <f ca="1">M6-M3</f>
        <v>22947205.799999997</v>
      </c>
      <c r="P12" t="s">
        <v>23</v>
      </c>
    </row>
    <row r="13" spans="2:16" x14ac:dyDescent="0.2">
      <c r="E13" s="2" t="s">
        <v>43</v>
      </c>
      <c r="F13" s="3">
        <v>2047290</v>
      </c>
      <c r="I13"/>
      <c r="M13" s="6">
        <f ca="1">1-(M12/M6)</f>
        <v>0.68493150684931514</v>
      </c>
      <c r="P13" t="s">
        <v>65</v>
      </c>
    </row>
    <row r="14" spans="2:16" x14ac:dyDescent="0.2">
      <c r="E14" s="2" t="s">
        <v>34</v>
      </c>
      <c r="F14" s="3">
        <v>2051640</v>
      </c>
      <c r="I14"/>
      <c r="P14" t="s">
        <v>24</v>
      </c>
    </row>
    <row r="15" spans="2:16" x14ac:dyDescent="0.2">
      <c r="E15" s="2" t="s">
        <v>36</v>
      </c>
      <c r="F15" s="3">
        <v>2085980</v>
      </c>
      <c r="I15"/>
      <c r="P15" t="s">
        <v>25</v>
      </c>
    </row>
    <row r="16" spans="2:16" x14ac:dyDescent="0.2">
      <c r="E16" s="2" t="s">
        <v>48</v>
      </c>
      <c r="F16" s="3">
        <v>2089625</v>
      </c>
      <c r="I16"/>
      <c r="P16" t="s">
        <v>26</v>
      </c>
    </row>
    <row r="17" spans="5:16" x14ac:dyDescent="0.2">
      <c r="E17" s="2" t="s">
        <v>47</v>
      </c>
      <c r="F17" s="3">
        <v>2115085</v>
      </c>
      <c r="I17"/>
      <c r="P17" t="s">
        <v>27</v>
      </c>
    </row>
    <row r="18" spans="5:16" x14ac:dyDescent="0.2">
      <c r="E18" s="2" t="s">
        <v>38</v>
      </c>
      <c r="F18" s="3">
        <v>2127205</v>
      </c>
      <c r="I18"/>
      <c r="P18" t="s">
        <v>28</v>
      </c>
    </row>
    <row r="19" spans="5:16" x14ac:dyDescent="0.2">
      <c r="E19" s="2" t="s">
        <v>13</v>
      </c>
      <c r="F19" s="3">
        <v>2127675</v>
      </c>
      <c r="I19"/>
      <c r="P19" t="s">
        <v>66</v>
      </c>
    </row>
    <row r="20" spans="5:16" x14ac:dyDescent="0.2">
      <c r="E20" s="2" t="s">
        <v>14</v>
      </c>
      <c r="F20" s="3">
        <v>2127740</v>
      </c>
      <c r="I20"/>
      <c r="P20" t="s">
        <v>67</v>
      </c>
    </row>
    <row r="21" spans="5:16" x14ac:dyDescent="0.2">
      <c r="E21" s="2" t="s">
        <v>39</v>
      </c>
      <c r="F21" s="3">
        <v>2151395</v>
      </c>
      <c r="I21"/>
      <c r="P21" t="s">
        <v>68</v>
      </c>
    </row>
    <row r="22" spans="5:16" x14ac:dyDescent="0.2">
      <c r="E22" s="2" t="s">
        <v>40</v>
      </c>
      <c r="F22" s="3">
        <v>2152845</v>
      </c>
      <c r="I22"/>
      <c r="P22" t="s">
        <v>69</v>
      </c>
    </row>
    <row r="23" spans="5:16" x14ac:dyDescent="0.2">
      <c r="E23" s="2" t="s">
        <v>46</v>
      </c>
      <c r="F23" s="3">
        <v>2157505</v>
      </c>
      <c r="I23"/>
      <c r="P23" t="s">
        <v>70</v>
      </c>
    </row>
    <row r="24" spans="5:16" x14ac:dyDescent="0.2">
      <c r="E24" s="2" t="s">
        <v>49</v>
      </c>
      <c r="F24" s="3">
        <v>2210005</v>
      </c>
      <c r="I24"/>
      <c r="P24" t="s">
        <v>71</v>
      </c>
    </row>
    <row r="25" spans="5:16" x14ac:dyDescent="0.2">
      <c r="E25" s="2" t="s">
        <v>15</v>
      </c>
      <c r="F25" s="3">
        <v>2253770</v>
      </c>
      <c r="I25"/>
      <c r="P25" t="s">
        <v>72</v>
      </c>
    </row>
    <row r="26" spans="5:16" x14ac:dyDescent="0.2">
      <c r="E26" s="2" t="s">
        <v>44</v>
      </c>
      <c r="F26" s="3">
        <v>2295575</v>
      </c>
      <c r="I26"/>
      <c r="P26" t="s">
        <v>73</v>
      </c>
    </row>
    <row r="27" spans="5:16" x14ac:dyDescent="0.2">
      <c r="E27" s="2" t="s">
        <v>1</v>
      </c>
      <c r="F27" s="3">
        <v>49885230</v>
      </c>
      <c r="I27"/>
      <c r="P27" t="s">
        <v>74</v>
      </c>
    </row>
    <row r="28" spans="5:16" x14ac:dyDescent="0.2">
      <c r="I28"/>
      <c r="P28" t="s">
        <v>75</v>
      </c>
    </row>
    <row r="29" spans="5:16" x14ac:dyDescent="0.2">
      <c r="I29"/>
      <c r="P29" t="s">
        <v>76</v>
      </c>
    </row>
    <row r="30" spans="5:16" x14ac:dyDescent="0.2">
      <c r="I30"/>
      <c r="P30" t="s">
        <v>77</v>
      </c>
    </row>
    <row r="31" spans="5:16" x14ac:dyDescent="0.2">
      <c r="I31"/>
      <c r="P31" t="s">
        <v>78</v>
      </c>
    </row>
    <row r="32" spans="5:16" x14ac:dyDescent="0.2">
      <c r="I32"/>
      <c r="P32" t="s">
        <v>79</v>
      </c>
    </row>
    <row r="33" spans="9:16" x14ac:dyDescent="0.2">
      <c r="I33"/>
      <c r="P33" t="s">
        <v>80</v>
      </c>
    </row>
    <row r="34" spans="9:16" x14ac:dyDescent="0.2">
      <c r="I34"/>
      <c r="P34" t="s">
        <v>81</v>
      </c>
    </row>
    <row r="35" spans="9:16" x14ac:dyDescent="0.2">
      <c r="I35"/>
      <c r="P35" t="s">
        <v>82</v>
      </c>
    </row>
    <row r="36" spans="9:16" x14ac:dyDescent="0.2">
      <c r="I36"/>
      <c r="P36" t="s">
        <v>83</v>
      </c>
    </row>
    <row r="37" spans="9:16" x14ac:dyDescent="0.2">
      <c r="I37"/>
      <c r="P37" t="s">
        <v>84</v>
      </c>
    </row>
    <row r="38" spans="9:16" x14ac:dyDescent="0.2">
      <c r="I38"/>
    </row>
    <row r="39" spans="9:16" x14ac:dyDescent="0.2">
      <c r="I39"/>
    </row>
    <row r="40" spans="9:16" x14ac:dyDescent="0.2">
      <c r="I40"/>
    </row>
    <row r="41" spans="9:16" x14ac:dyDescent="0.2">
      <c r="I41"/>
    </row>
    <row r="42" spans="9:16" x14ac:dyDescent="0.2">
      <c r="I42"/>
    </row>
    <row r="43" spans="9:16" x14ac:dyDescent="0.2">
      <c r="I43"/>
    </row>
    <row r="44" spans="9:16" x14ac:dyDescent="0.2">
      <c r="I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A6AF-A497-4E03-9E39-FC989FED0C33}">
  <dimension ref="A1"/>
  <sheetViews>
    <sheetView showGridLines="0" tabSelected="1" zoomScale="110" zoomScaleNormal="110" workbookViewId="0">
      <selection activeCell="U8" sqref="U8"/>
    </sheetView>
  </sheetViews>
  <sheetFormatPr baseColWidth="10" defaultRowHeight="15" x14ac:dyDescent="0.2"/>
  <sheetData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F46866-9F12-4E8D-B7D0-09D4FD9777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Tableaux croisés dynamiques</vt:lpstr>
      <vt:lpstr>Tableau de bord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Caverne</dc:creator>
  <cp:lastModifiedBy>Jean-Baptiste Caverne</cp:lastModifiedBy>
  <dcterms:created xsi:type="dcterms:W3CDTF">2024-11-03T17:40:29Z</dcterms:created>
  <dcterms:modified xsi:type="dcterms:W3CDTF">2026-06-02T07:47:33Z</dcterms:modified>
</cp:coreProperties>
</file>